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0095"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externalReferences>
    <externalReference r:id="rId16"/>
  </externalReference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planning'!$A$1:$M$21</definedName>
    <definedName name="_xlnm.Print_Area" localSheetId="6">'E.Enabling Environment'!$A$1:$H$63</definedName>
    <definedName name="_xlnm.Print_Titles" localSheetId="7">'Data Sheet for Select Questions'!$4:$5</definedName>
  </definedNames>
  <calcPr calcId="145621" concurrentCalc="0"/>
</workbook>
</file>

<file path=xl/calcChain.xml><?xml version="1.0" encoding="utf-8"?>
<calcChain xmlns="http://schemas.openxmlformats.org/spreadsheetml/2006/main">
  <c r="E5" i="6" l="1"/>
  <c r="E4" i="6"/>
  <c r="E3" i="6"/>
  <c r="E2" i="6"/>
  <c r="D5" i="6"/>
  <c r="D4" i="6"/>
  <c r="D3" i="6"/>
  <c r="D2" i="6"/>
  <c r="B5" i="6"/>
  <c r="B4" i="6"/>
  <c r="B3" i="6"/>
  <c r="B2" i="6"/>
  <c r="B10" i="6"/>
  <c r="B9" i="6"/>
  <c r="D37" i="38"/>
  <c r="D38" i="38"/>
  <c r="D39" i="38"/>
  <c r="D40" i="38"/>
  <c r="F35" i="38"/>
  <c r="D42" i="38"/>
  <c r="F41" i="38"/>
  <c r="D46" i="38"/>
  <c r="F44" i="38"/>
  <c r="D49" i="38"/>
  <c r="D50" i="38"/>
  <c r="D51" i="38"/>
  <c r="D52" i="38"/>
  <c r="D53" i="38"/>
  <c r="D54" i="38"/>
  <c r="F47" i="38"/>
  <c r="D57" i="38"/>
  <c r="D58" i="38"/>
  <c r="D59" i="38"/>
  <c r="D60" i="38"/>
  <c r="F55" i="38"/>
  <c r="F61" i="38"/>
  <c r="G27" i="1"/>
  <c r="D6" i="38"/>
  <c r="D7" i="38"/>
  <c r="D8" i="38"/>
  <c r="D9" i="38"/>
  <c r="D10" i="38"/>
  <c r="D11" i="38"/>
  <c r="D5" i="38"/>
  <c r="F4" i="38"/>
  <c r="D14" i="38"/>
  <c r="D15" i="38"/>
  <c r="D16" i="38"/>
  <c r="D17" i="38"/>
  <c r="D18" i="38"/>
  <c r="D19" i="38"/>
  <c r="D20" i="38"/>
  <c r="D21" i="38"/>
  <c r="F12" i="38"/>
  <c r="D24" i="38"/>
  <c r="D25" i="38"/>
  <c r="D26" i="38"/>
  <c r="D27" i="38"/>
  <c r="F22" i="38"/>
  <c r="D29" i="38"/>
  <c r="D30" i="38"/>
  <c r="D31" i="38"/>
  <c r="F28" i="38"/>
  <c r="F32" i="38"/>
  <c r="G26" i="1"/>
  <c r="D23" i="37"/>
  <c r="D24" i="37"/>
  <c r="D25" i="37"/>
  <c r="D26" i="37"/>
  <c r="D27" i="37"/>
  <c r="F23" i="37"/>
  <c r="D30" i="37"/>
  <c r="D31" i="37"/>
  <c r="D32" i="37"/>
  <c r="D33" i="37"/>
  <c r="F29" i="37"/>
  <c r="F35" i="37"/>
  <c r="D47" i="37"/>
  <c r="D48" i="37"/>
  <c r="D49" i="37"/>
  <c r="F47" i="37"/>
  <c r="F50" i="37"/>
  <c r="G24" i="1"/>
  <c r="D4" i="37"/>
  <c r="D5" i="37"/>
  <c r="D6" i="37"/>
  <c r="D7" i="37"/>
  <c r="D8" i="37"/>
  <c r="D9" i="37"/>
  <c r="F4" i="37"/>
  <c r="D12" i="37"/>
  <c r="D13" i="37"/>
  <c r="D14" i="37"/>
  <c r="F10" i="37"/>
  <c r="F15" i="37"/>
  <c r="F20" i="37"/>
  <c r="G23" i="1"/>
  <c r="D65" i="36"/>
  <c r="D66" i="36"/>
  <c r="D67" i="36"/>
  <c r="D68" i="36"/>
  <c r="D69" i="36"/>
  <c r="D70" i="36"/>
  <c r="D71" i="36"/>
  <c r="D72" i="36"/>
  <c r="D73" i="36"/>
  <c r="F64" i="36"/>
  <c r="D75" i="36"/>
  <c r="D76" i="36"/>
  <c r="D77" i="36"/>
  <c r="D78" i="36"/>
  <c r="D79" i="36"/>
  <c r="D80" i="36"/>
  <c r="D81" i="36"/>
  <c r="D82" i="36"/>
  <c r="F74" i="36"/>
  <c r="F83" i="36"/>
  <c r="D88" i="36"/>
  <c r="F85" i="36"/>
  <c r="D90" i="36"/>
  <c r="D91" i="36"/>
  <c r="F90" i="36"/>
  <c r="F93" i="36"/>
  <c r="G21" i="1"/>
  <c r="D47" i="36"/>
  <c r="D48" i="36"/>
  <c r="D49" i="36"/>
  <c r="D50" i="36"/>
  <c r="D51" i="36"/>
  <c r="F45" i="36"/>
  <c r="D52" i="36"/>
  <c r="D53" i="36"/>
  <c r="D54" i="36"/>
  <c r="D55" i="36"/>
  <c r="D56" i="36"/>
  <c r="F52" i="36"/>
  <c r="D57" i="36"/>
  <c r="D58" i="36"/>
  <c r="D59" i="36"/>
  <c r="D60" i="36"/>
  <c r="F57" i="36"/>
  <c r="F61" i="36"/>
  <c r="G20" i="1"/>
  <c r="D29" i="36"/>
  <c r="D30" i="36"/>
  <c r="F29" i="36"/>
  <c r="D31" i="36"/>
  <c r="D32" i="36"/>
  <c r="D33" i="36"/>
  <c r="D34" i="36"/>
  <c r="D35" i="36"/>
  <c r="F31" i="36"/>
  <c r="D36" i="36"/>
  <c r="D37" i="36"/>
  <c r="D38" i="36"/>
  <c r="D39" i="36"/>
  <c r="D40" i="36"/>
  <c r="D41" i="36"/>
  <c r="F36" i="36"/>
  <c r="F42" i="36"/>
  <c r="G19" i="1"/>
  <c r="D4" i="36"/>
  <c r="D5" i="36"/>
  <c r="D6" i="36"/>
  <c r="D7" i="36"/>
  <c r="F4" i="36"/>
  <c r="D8" i="36"/>
  <c r="D9" i="36"/>
  <c r="D10" i="36"/>
  <c r="F8" i="36"/>
  <c r="D11" i="36"/>
  <c r="D12" i="36"/>
  <c r="F11" i="36"/>
  <c r="D15" i="36"/>
  <c r="D16" i="36"/>
  <c r="D17" i="36"/>
  <c r="D19" i="36"/>
  <c r="D20" i="36"/>
  <c r="D21" i="36"/>
  <c r="D23" i="36"/>
  <c r="D24" i="36"/>
  <c r="D25" i="36"/>
  <c r="F13" i="36"/>
  <c r="F26" i="36"/>
  <c r="G18" i="1"/>
  <c r="J139" i="35"/>
  <c r="L138" i="35"/>
  <c r="J143" i="35"/>
  <c r="J144" i="35"/>
  <c r="J145" i="35"/>
  <c r="J146" i="35"/>
  <c r="L143" i="35"/>
  <c r="J148" i="35"/>
  <c r="J149" i="35"/>
  <c r="J150" i="35"/>
  <c r="J151" i="35"/>
  <c r="J152" i="35"/>
  <c r="J153" i="35"/>
  <c r="L147" i="35"/>
  <c r="J155" i="35"/>
  <c r="J158" i="35"/>
  <c r="J156" i="35"/>
  <c r="J157" i="35"/>
  <c r="L154" i="35"/>
  <c r="J160" i="35"/>
  <c r="J162" i="35"/>
  <c r="J164" i="35"/>
  <c r="L159" i="35"/>
  <c r="L166" i="35"/>
  <c r="G16" i="1"/>
  <c r="J92" i="35"/>
  <c r="J93" i="35"/>
  <c r="J94" i="35"/>
  <c r="J95" i="35"/>
  <c r="J96" i="35"/>
  <c r="L91" i="35"/>
  <c r="J98" i="35"/>
  <c r="J99" i="35"/>
  <c r="J100" i="35"/>
  <c r="J101" i="35"/>
  <c r="J102" i="35"/>
  <c r="L97" i="35"/>
  <c r="J104" i="35"/>
  <c r="J105" i="35"/>
  <c r="J106" i="35"/>
  <c r="J107" i="35"/>
  <c r="J108" i="35"/>
  <c r="L103" i="35"/>
  <c r="J111" i="35"/>
  <c r="J112" i="35"/>
  <c r="J113" i="35"/>
  <c r="J115" i="35"/>
  <c r="J114" i="35"/>
  <c r="J116" i="35"/>
  <c r="J117" i="35"/>
  <c r="J118" i="35"/>
  <c r="J119" i="35"/>
  <c r="J120" i="35"/>
  <c r="J121" i="35"/>
  <c r="L110" i="35"/>
  <c r="L112" i="35"/>
  <c r="L113" i="35"/>
  <c r="L114" i="35"/>
  <c r="L115" i="35"/>
  <c r="L116" i="35"/>
  <c r="L117" i="35"/>
  <c r="L118" i="35"/>
  <c r="L119" i="35"/>
  <c r="L120" i="35"/>
  <c r="L121" i="35"/>
  <c r="J123" i="35"/>
  <c r="J124" i="35"/>
  <c r="J125" i="35"/>
  <c r="L122" i="35"/>
  <c r="L124" i="35"/>
  <c r="L125" i="35"/>
  <c r="L126" i="35"/>
  <c r="J129" i="35"/>
  <c r="J130" i="35"/>
  <c r="J131" i="35"/>
  <c r="J132" i="35"/>
  <c r="J133" i="35"/>
  <c r="L127" i="35"/>
  <c r="L130" i="35"/>
  <c r="L131" i="35"/>
  <c r="L132" i="35"/>
  <c r="L133" i="35"/>
  <c r="L135" i="35"/>
  <c r="G15" i="1"/>
  <c r="J46" i="35"/>
  <c r="J47" i="35"/>
  <c r="L45" i="35"/>
  <c r="L48" i="35"/>
  <c r="L49" i="35"/>
  <c r="L50" i="35"/>
  <c r="J52" i="35"/>
  <c r="J53" i="35"/>
  <c r="J54" i="35"/>
  <c r="J55" i="35"/>
  <c r="J56" i="35"/>
  <c r="L51" i="35"/>
  <c r="J58" i="35"/>
  <c r="J59" i="35"/>
  <c r="J60" i="35"/>
  <c r="J61" i="35"/>
  <c r="L57" i="35"/>
  <c r="L60" i="35"/>
  <c r="L61" i="35"/>
  <c r="J64" i="35"/>
  <c r="J66" i="35"/>
  <c r="J68" i="35"/>
  <c r="L62" i="35"/>
  <c r="L65" i="35"/>
  <c r="L66" i="35"/>
  <c r="L67" i="35"/>
  <c r="L68" i="35"/>
  <c r="L69" i="35"/>
  <c r="J71" i="35"/>
  <c r="J72" i="35"/>
  <c r="J73" i="35"/>
  <c r="J74" i="35"/>
  <c r="L70" i="35"/>
  <c r="J76" i="35"/>
  <c r="J77" i="35"/>
  <c r="J80" i="35"/>
  <c r="J81" i="35"/>
  <c r="L75" i="35"/>
  <c r="L78" i="35"/>
  <c r="L79" i="35"/>
  <c r="L80" i="35"/>
  <c r="L81" i="35"/>
  <c r="J83" i="35"/>
  <c r="J84" i="35"/>
  <c r="J85" i="35"/>
  <c r="J86" i="35"/>
  <c r="J87" i="35"/>
  <c r="L82" i="35"/>
  <c r="L88" i="35"/>
  <c r="G14" i="1"/>
  <c r="J4" i="35"/>
  <c r="J6" i="35"/>
  <c r="J7" i="35"/>
  <c r="J8" i="35"/>
  <c r="J9" i="35"/>
  <c r="L4" i="35"/>
  <c r="J10" i="35"/>
  <c r="J12" i="35"/>
  <c r="J13" i="35"/>
  <c r="J14" i="35"/>
  <c r="J15" i="35"/>
  <c r="L10" i="35"/>
  <c r="J16" i="35"/>
  <c r="J18" i="35"/>
  <c r="J19" i="35"/>
  <c r="J20" i="35"/>
  <c r="J21" i="35"/>
  <c r="L16" i="35"/>
  <c r="J22" i="35"/>
  <c r="J24" i="35"/>
  <c r="J25" i="35"/>
  <c r="J26" i="35"/>
  <c r="J27" i="35"/>
  <c r="L22" i="35"/>
  <c r="J28" i="35"/>
  <c r="J30" i="35"/>
  <c r="J31" i="35"/>
  <c r="J32" i="35"/>
  <c r="J33" i="35"/>
  <c r="L28" i="35"/>
  <c r="J37" i="35"/>
  <c r="J39" i="35"/>
  <c r="J40" i="35"/>
  <c r="L34" i="35"/>
  <c r="L42" i="35"/>
  <c r="G13" i="1"/>
  <c r="J79" i="34"/>
  <c r="J81" i="34"/>
  <c r="J82" i="34"/>
  <c r="J83" i="34"/>
  <c r="J84" i="34"/>
  <c r="J85" i="34"/>
  <c r="K77" i="34"/>
  <c r="K79" i="34"/>
  <c r="K80" i="34"/>
  <c r="K81" i="34"/>
  <c r="K82" i="34"/>
  <c r="K83" i="34"/>
  <c r="K84" i="34"/>
  <c r="K85" i="34"/>
  <c r="J88" i="34"/>
  <c r="J89" i="34"/>
  <c r="J90" i="34"/>
  <c r="K86" i="34"/>
  <c r="K88" i="34"/>
  <c r="K89" i="34"/>
  <c r="K90" i="34"/>
  <c r="K91" i="34"/>
  <c r="K92" i="34"/>
  <c r="J94" i="34"/>
  <c r="J95" i="34"/>
  <c r="J96" i="34"/>
  <c r="J97" i="34"/>
  <c r="J98" i="34"/>
  <c r="J100" i="34"/>
  <c r="K93" i="34"/>
  <c r="K95" i="34"/>
  <c r="K96" i="34"/>
  <c r="K97" i="34"/>
  <c r="K98" i="34"/>
  <c r="K99" i="34"/>
  <c r="K100" i="34"/>
  <c r="J101" i="34"/>
  <c r="J103" i="34"/>
  <c r="J104" i="34"/>
  <c r="J105" i="34"/>
  <c r="K101" i="34"/>
  <c r="K106" i="34"/>
  <c r="G11" i="1"/>
  <c r="J56" i="34"/>
  <c r="J57" i="34"/>
  <c r="J58" i="34"/>
  <c r="J60" i="34"/>
  <c r="K54" i="34"/>
  <c r="K56" i="34"/>
  <c r="K57" i="34"/>
  <c r="K58" i="34"/>
  <c r="K59" i="34"/>
  <c r="K60" i="34"/>
  <c r="J61" i="34"/>
  <c r="J62" i="34"/>
  <c r="K61" i="34"/>
  <c r="J63" i="34"/>
  <c r="J65" i="34"/>
  <c r="J66" i="34"/>
  <c r="J67" i="34"/>
  <c r="K63" i="34"/>
  <c r="J70" i="34"/>
  <c r="J71" i="34"/>
  <c r="J72" i="34"/>
  <c r="J73" i="34"/>
  <c r="K68" i="34"/>
  <c r="K70" i="34"/>
  <c r="K74" i="34"/>
  <c r="G10" i="1"/>
  <c r="J4" i="34"/>
  <c r="J5" i="34"/>
  <c r="J6" i="34"/>
  <c r="J7" i="34"/>
  <c r="K4" i="34"/>
  <c r="J8" i="34"/>
  <c r="J9" i="34"/>
  <c r="J10" i="34"/>
  <c r="J11" i="34"/>
  <c r="J12" i="34"/>
  <c r="J13" i="34"/>
  <c r="K8" i="34"/>
  <c r="J16" i="34"/>
  <c r="J17" i="34"/>
  <c r="J19" i="34"/>
  <c r="J21" i="34"/>
  <c r="J23" i="34"/>
  <c r="J24" i="34"/>
  <c r="J25" i="34"/>
  <c r="J26" i="34"/>
  <c r="J28" i="34"/>
  <c r="J30" i="34"/>
  <c r="J33" i="34"/>
  <c r="K14" i="34"/>
  <c r="K16" i="34"/>
  <c r="K17" i="34"/>
  <c r="K18" i="34"/>
  <c r="K19" i="34"/>
  <c r="K20" i="34"/>
  <c r="K21" i="34"/>
  <c r="K22" i="34"/>
  <c r="K23" i="34"/>
  <c r="K24" i="34"/>
  <c r="K25" i="34"/>
  <c r="K26" i="34"/>
  <c r="K27" i="34"/>
  <c r="K28" i="34"/>
  <c r="K29" i="34"/>
  <c r="K30" i="34"/>
  <c r="K31" i="34"/>
  <c r="K32" i="34"/>
  <c r="K33" i="34"/>
  <c r="K34" i="34"/>
  <c r="K36" i="34"/>
  <c r="K37" i="34"/>
  <c r="K38" i="34"/>
  <c r="K39" i="34"/>
  <c r="K40" i="34"/>
  <c r="K41" i="34"/>
  <c r="K42" i="34"/>
  <c r="K43" i="34"/>
  <c r="K45" i="34"/>
  <c r="K46" i="34"/>
  <c r="K47" i="34"/>
  <c r="K48" i="34"/>
  <c r="K49" i="34"/>
  <c r="K50" i="34"/>
  <c r="K51" i="34"/>
  <c r="G9" i="1"/>
  <c r="E60" i="38"/>
  <c r="E59" i="38"/>
  <c r="E58" i="38"/>
  <c r="E57" i="38"/>
  <c r="D55" i="38"/>
  <c r="E54" i="38"/>
  <c r="E53" i="38"/>
  <c r="E52" i="38"/>
  <c r="E51" i="38"/>
  <c r="E50" i="38"/>
  <c r="E49" i="38"/>
  <c r="D47" i="38"/>
  <c r="D45" i="38"/>
  <c r="D44" i="38"/>
  <c r="D43" i="38"/>
  <c r="D41" i="38"/>
  <c r="E40" i="38"/>
  <c r="E39" i="38"/>
  <c r="E38" i="38"/>
  <c r="E37" i="38"/>
  <c r="D35" i="38"/>
  <c r="E31" i="38"/>
  <c r="E30" i="38"/>
  <c r="D28" i="38"/>
  <c r="E27" i="38"/>
  <c r="E26" i="38"/>
  <c r="E25" i="38"/>
  <c r="E24" i="38"/>
  <c r="D22" i="38"/>
  <c r="E21" i="38"/>
  <c r="E20" i="38"/>
  <c r="E19" i="38"/>
  <c r="E18" i="38"/>
  <c r="E17" i="38"/>
  <c r="E16" i="38"/>
  <c r="E15" i="38"/>
  <c r="E14" i="38"/>
  <c r="D12" i="38"/>
  <c r="E11" i="38"/>
  <c r="E10" i="38"/>
  <c r="E9" i="38"/>
  <c r="E8" i="38"/>
  <c r="E7" i="38"/>
  <c r="E6" i="38"/>
  <c r="D4" i="38"/>
  <c r="E45" i="37"/>
  <c r="D45" i="37"/>
  <c r="E44" i="37"/>
  <c r="D44" i="37"/>
  <c r="E43" i="37"/>
  <c r="D43" i="37"/>
  <c r="E42" i="37"/>
  <c r="D42" i="37"/>
  <c r="E41" i="37"/>
  <c r="D41" i="37"/>
  <c r="E40" i="37"/>
  <c r="D40" i="37"/>
  <c r="E39" i="37"/>
  <c r="D39" i="37"/>
  <c r="E38" i="37"/>
  <c r="D38" i="37"/>
  <c r="D37" i="37"/>
  <c r="D36" i="37"/>
  <c r="D35" i="37"/>
  <c r="E33" i="37"/>
  <c r="E32" i="37"/>
  <c r="E31" i="37"/>
  <c r="D29" i="37"/>
  <c r="E27" i="37"/>
  <c r="E26" i="37"/>
  <c r="E25" i="37"/>
  <c r="E19" i="37"/>
  <c r="D19" i="37"/>
  <c r="E18" i="37"/>
  <c r="D18" i="37"/>
  <c r="E17" i="37"/>
  <c r="D17" i="37"/>
  <c r="D16" i="37"/>
  <c r="D15" i="37"/>
  <c r="E14" i="37"/>
  <c r="E13" i="37"/>
  <c r="E12" i="37"/>
  <c r="D11" i="37"/>
  <c r="D10" i="37"/>
  <c r="D89" i="36"/>
  <c r="D87" i="36"/>
  <c r="D86" i="36"/>
  <c r="D84" i="36"/>
  <c r="D83" i="36"/>
  <c r="E73" i="36"/>
  <c r="E72" i="36"/>
  <c r="E71" i="36"/>
  <c r="E70" i="36"/>
  <c r="E69" i="36"/>
  <c r="E68" i="36"/>
  <c r="E67" i="36"/>
  <c r="E66" i="36"/>
  <c r="D64" i="36"/>
  <c r="E51" i="36"/>
  <c r="E50" i="36"/>
  <c r="E49" i="36"/>
  <c r="E48" i="36"/>
  <c r="E47" i="36"/>
  <c r="D45" i="36"/>
  <c r="L165" i="35"/>
  <c r="J165" i="35"/>
  <c r="L164" i="35"/>
  <c r="L163" i="35"/>
  <c r="J163" i="35"/>
  <c r="L162" i="35"/>
  <c r="L161" i="35"/>
  <c r="J161" i="35"/>
  <c r="J159" i="35"/>
  <c r="L158" i="35"/>
  <c r="L157" i="35"/>
  <c r="L156" i="35"/>
  <c r="J154" i="35"/>
  <c r="L153" i="35"/>
  <c r="L152" i="35"/>
  <c r="L151" i="35"/>
  <c r="L150" i="35"/>
  <c r="L149" i="35"/>
  <c r="J147" i="35"/>
  <c r="L142" i="35"/>
  <c r="J142" i="35"/>
  <c r="L141" i="35"/>
  <c r="J141" i="35"/>
  <c r="L140" i="35"/>
  <c r="J140" i="35"/>
  <c r="J138" i="35"/>
  <c r="J134" i="35"/>
  <c r="J128" i="35"/>
  <c r="J127" i="35"/>
  <c r="J122" i="35"/>
  <c r="J110" i="35"/>
  <c r="J48" i="35"/>
  <c r="J49" i="35"/>
  <c r="J50" i="35"/>
  <c r="J65" i="35"/>
  <c r="J67" i="35"/>
  <c r="J69" i="35"/>
  <c r="J78" i="35"/>
  <c r="J79" i="35"/>
  <c r="J63" i="35"/>
  <c r="J35" i="35"/>
  <c r="J38" i="35"/>
  <c r="J41" i="35"/>
  <c r="L41" i="35"/>
  <c r="L40" i="35"/>
  <c r="L39" i="35"/>
  <c r="L38" i="35"/>
  <c r="L37" i="35"/>
  <c r="J99" i="34"/>
  <c r="J93" i="34"/>
  <c r="J92" i="34"/>
  <c r="J91" i="34"/>
  <c r="J87" i="34"/>
  <c r="J86" i="34"/>
  <c r="J80" i="34"/>
  <c r="J78" i="34"/>
  <c r="J77" i="34"/>
  <c r="K73" i="34"/>
  <c r="K72" i="34"/>
  <c r="K71" i="34"/>
  <c r="J69" i="34"/>
  <c r="J68" i="34"/>
  <c r="J59" i="34"/>
  <c r="J55" i="34"/>
  <c r="J54" i="34"/>
  <c r="J50" i="34"/>
  <c r="J49" i="34"/>
  <c r="J48" i="34"/>
  <c r="J47" i="34"/>
  <c r="J46" i="34"/>
  <c r="J45" i="34"/>
  <c r="J44" i="34"/>
  <c r="J43" i="34"/>
  <c r="J42" i="34"/>
  <c r="J41" i="34"/>
  <c r="J40" i="34"/>
  <c r="J39" i="34"/>
  <c r="J38" i="34"/>
  <c r="J37" i="34"/>
  <c r="J36" i="34"/>
  <c r="J35" i="34"/>
  <c r="J34" i="34"/>
  <c r="J32" i="34"/>
  <c r="J31" i="34"/>
  <c r="J29" i="34"/>
  <c r="J27" i="34"/>
  <c r="J22" i="34"/>
  <c r="J20" i="34"/>
  <c r="J18" i="34"/>
  <c r="J15" i="34"/>
  <c r="J14" i="34"/>
  <c r="F16" i="10"/>
  <c r="G16" i="10"/>
  <c r="D4" i="5"/>
  <c r="E4" i="5"/>
  <c r="F4" i="5"/>
  <c r="G4" i="5"/>
  <c r="H4" i="5"/>
  <c r="I4" i="5"/>
  <c r="J4" i="5"/>
  <c r="K4" i="5"/>
  <c r="L4" i="5"/>
  <c r="M4" i="5"/>
  <c r="N4" i="5"/>
  <c r="O4" i="5"/>
  <c r="O5" i="5"/>
  <c r="P4" i="5"/>
  <c r="P5" i="5"/>
  <c r="Q4" i="5"/>
  <c r="Q5" i="5"/>
  <c r="R4" i="5"/>
  <c r="R5" i="5"/>
  <c r="S4" i="5"/>
  <c r="S5" i="5"/>
  <c r="T4" i="5"/>
  <c r="T5" i="5"/>
  <c r="U4" i="5"/>
  <c r="U5" i="5"/>
  <c r="V4" i="5"/>
  <c r="V5" i="5"/>
  <c r="W4" i="5"/>
  <c r="W5" i="5"/>
  <c r="X4" i="5"/>
  <c r="X5" i="5"/>
  <c r="Y4" i="5"/>
  <c r="Y5"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N5" i="5"/>
  <c r="M5" i="5"/>
  <c r="L5" i="5"/>
  <c r="K5" i="5"/>
  <c r="J5" i="5"/>
  <c r="I5" i="5"/>
  <c r="H5" i="5"/>
  <c r="G5" i="5"/>
  <c r="F5" i="5"/>
  <c r="E5" i="5"/>
  <c r="D5" i="5"/>
  <c r="C5" i="5"/>
</calcChain>
</file>

<file path=xl/sharedStrings.xml><?xml version="1.0" encoding="utf-8"?>
<sst xmlns="http://schemas.openxmlformats.org/spreadsheetml/2006/main" count="896" uniqueCount="522">
  <si>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</si>
  <si>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</si>
  <si>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</si>
  <si>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</si>
  <si>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</si>
  <si>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</si>
  <si>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</si>
  <si>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</si>
  <si>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</si>
  <si>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</si>
  <si>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</si>
  <si>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</si>
  <si>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</si>
  <si>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</si>
  <si>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</si>
  <si>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</si>
  <si>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</si>
  <si>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</si>
  <si>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</si>
  <si>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</si>
  <si>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</si>
  <si>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</si>
  <si>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</si>
  <si>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</si>
  <si>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</si>
  <si>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</si>
  <si>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</si>
  <si>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</si>
  <si>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</si>
  <si>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</si>
  <si>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</si>
  <si>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</si>
  <si>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</si>
  <si>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</si>
  <si>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</si>
  <si>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</si>
  <si>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</si>
  <si>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</si>
  <si>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</si>
  <si>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</si>
  <si>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</si>
  <si>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</si>
  <si>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</si>
  <si>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</si>
  <si>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</si>
  <si>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</si>
  <si>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</si>
  <si>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</si>
  <si>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</si>
  <si>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</si>
  <si>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</si>
  <si>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</si>
  <si>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</si>
  <si>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</si>
  <si>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</si>
  <si>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</si>
  <si>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</si>
  <si>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</si>
  <si>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</si>
  <si>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</si>
  <si>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</si>
  <si>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</si>
  <si>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</si>
  <si>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</si>
  <si>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</si>
  <si>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</si>
  <si>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</si>
  <si>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</si>
  <si>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</si>
  <si>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</si>
  <si>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</si>
  <si>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</si>
  <si>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</si>
  <si>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</si>
  <si>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</si>
  <si>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</si>
  <si>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</si>
  <si>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</si>
  <si>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 xml:space="preserve">Source:   
</t>
  </si>
  <si>
    <t>http://www.unaids.org/en/dataanalysis/datatools/aidsinfo/</t>
  </si>
  <si>
    <t>Generalized</t>
  </si>
  <si>
    <t>Long Term Strategy</t>
  </si>
  <si>
    <t>Sustainability Analysis for Epidemic Control:  ZAMBIA</t>
  </si>
  <si>
    <t>Lower Middle Income</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</si>
  <si>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</si>
  <si>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</si>
  <si>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</si>
  <si>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</si>
  <si>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</si>
  <si>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</si>
  <si>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</si>
  <si>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</si>
  <si>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</si>
  <si>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</si>
  <si>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</si>
  <si>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</si>
  <si>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</si>
  <si>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</si>
  <si>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</si>
  <si>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</si>
  <si>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</si>
  <si>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</si>
  <si>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</si>
  <si>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</si>
  <si>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</si>
  <si>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</si>
  <si>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</si>
  <si>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</si>
  <si>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</si>
  <si>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</si>
  <si>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</si>
  <si>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</si>
  <si>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</si>
  <si>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</si>
  <si>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</si>
  <si>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</si>
  <si>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</si>
  <si>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</si>
  <si>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</si>
  <si>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</si>
  <si>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</si>
  <si>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</si>
  <si>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</si>
  <si>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</si>
  <si>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</si>
  <si>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</si>
  <si>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</si>
  <si>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</si>
  <si>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</si>
  <si>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</si>
  <si>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</si>
  <si>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</si>
  <si>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</si>
  <si>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</si>
  <si>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</si>
  <si>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</si>
  <si>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</si>
  <si>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</si>
  <si>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</si>
  <si>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</si>
  <si>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</si>
  <si>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</si>
  <si>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</si>
  <si>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</si>
  <si>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</si>
  <si>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</si>
  <si>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</si>
  <si>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</si>
  <si>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</si>
  <si>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</si>
  <si>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</si>
  <si>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</si>
  <si>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</si>
  <si>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</si>
  <si>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</si>
  <si>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</si>
  <si>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</si>
  <si>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</si>
  <si>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</si>
  <si>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</si>
  <si>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</si>
  <si>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</si>
  <si>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</si>
  <si>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</si>
  <si>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</si>
  <si>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</si>
  <si>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</si>
  <si>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</si>
  <si>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</si>
  <si>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</si>
  <si>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</si>
  <si>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</si>
  <si>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</si>
  <si>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</si>
  <si>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</si>
  <si>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</si>
  <si>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</si>
  <si>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</si>
  <si>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</si>
  <si>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</si>
  <si>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</si>
  <si>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</si>
  <si>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</si>
  <si>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</si>
  <si>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</si>
  <si>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</si>
  <si>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</si>
  <si>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</si>
  <si>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</si>
  <si>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</si>
  <si>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</si>
  <si>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</si>
  <si>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</si>
  <si>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</si>
  <si>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</si>
  <si>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</si>
  <si>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</si>
  <si>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</si>
  <si>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</si>
  <si>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</si>
  <si>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</si>
  <si>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</si>
  <si>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</si>
  <si>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</si>
  <si>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</si>
  <si>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</si>
  <si>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</si>
  <si>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</si>
  <si>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</si>
  <si>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</si>
  <si>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</si>
  <si>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</si>
  <si>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</si>
  <si>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</si>
  <si>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</si>
  <si>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</si>
  <si>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</si>
  <si>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</si>
  <si>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</si>
  <si>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</si>
  <si>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COP 15 Planning Level:</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</si>
  <si>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</si>
  <si>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</si>
  <si>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</si>
  <si>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</si>
  <si>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</si>
  <si>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</si>
  <si>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</si>
  <si>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</si>
  <si>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</si>
  <si>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</si>
  <si>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</si>
  <si>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</si>
  <si>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</si>
  <si>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</si>
  <si>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</si>
  <si>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</si>
  <si>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</si>
  <si>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</si>
  <si>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</si>
  <si>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</si>
  <si>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</si>
  <si>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</si>
  <si>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</si>
  <si>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</si>
  <si>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</si>
  <si>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</si>
  <si>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</si>
  <si>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</si>
  <si>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</si>
  <si>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</si>
  <si>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</si>
  <si>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</si>
  <si>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</si>
  <si>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</si>
  <si>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</si>
  <si>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</si>
  <si>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</si>
  <si>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</si>
  <si>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</si>
  <si>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</si>
  <si>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</si>
  <si>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</si>
  <si>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</si>
  <si>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</si>
  <si>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</si>
  <si>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</si>
  <si>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</si>
  <si>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</si>
  <si>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</si>
  <si>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</si>
  <si>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</si>
  <si>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</si>
  <si>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</si>
  <si>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</si>
  <si>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</si>
  <si>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</si>
  <si>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</si>
  <si>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</si>
  <si>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</si>
  <si>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</si>
  <si>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</si>
  <si>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</si>
  <si>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</si>
  <si>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</si>
  <si>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</si>
  <si>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t xml:space="preserve">In country source, i.e., report on Key Populations. </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</si>
  <si>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</si>
  <si>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</si>
  <si>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</si>
  <si>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</si>
  <si>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</si>
  <si>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</si>
  <si>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</si>
  <si>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</si>
  <si>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</si>
  <si>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</si>
  <si>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</si>
  <si>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</si>
  <si>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</si>
  <si>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</si>
  <si>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</si>
  <si>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</si>
  <si>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</si>
  <si>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</si>
  <si>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</si>
  <si>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</si>
  <si>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</si>
  <si>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</si>
  <si>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</si>
  <si>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</si>
  <si>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</si>
  <si>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</si>
  <si>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</si>
  <si>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</si>
  <si>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</si>
  <si>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</si>
  <si>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</si>
  <si>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</si>
  <si>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</si>
  <si>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</si>
  <si>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</si>
  <si>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</si>
  <si>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</si>
  <si>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</si>
  <si>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</si>
  <si>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</si>
  <si>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</si>
  <si>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</si>
  <si>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</si>
  <si>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</si>
  <si>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</si>
  <si>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</si>
  <si>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</si>
  <si>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</si>
  <si>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</si>
  <si>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</si>
  <si>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</si>
  <si>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</si>
  <si>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</si>
  <si>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</si>
  <si>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</si>
  <si>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</si>
  <si>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</si>
  <si>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</si>
  <si>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</si>
  <si>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</si>
  <si>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</si>
  <si>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</si>
  <si>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</si>
  <si>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</si>
  <si>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</si>
  <si>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</si>
  <si>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</si>
  <si>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</si>
  <si>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</si>
  <si>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</si>
  <si>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</si>
  <si>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</si>
  <si>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</si>
  <si>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</si>
  <si>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</si>
  <si>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</si>
  <si>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</si>
  <si>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</si>
  <si>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</si>
  <si>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</si>
  <si>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</si>
  <si>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</si>
  <si>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</si>
  <si>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</si>
  <si>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</si>
  <si>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</si>
  <si>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</si>
  <si>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</si>
  <si>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</si>
  <si>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</si>
  <si>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</si>
  <si>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</si>
  <si>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</si>
  <si>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</si>
  <si>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</si>
  <si>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</si>
  <si>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</si>
  <si>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</si>
  <si>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</si>
  <si>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</si>
  <si>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</si>
  <si>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</si>
  <si>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</si>
  <si>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</si>
  <si>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</si>
  <si>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</si>
  <si>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</si>
  <si>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</si>
  <si>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</si>
  <si>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</si>
  <si>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</si>
  <si>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</si>
  <si>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</si>
  <si>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</si>
  <si>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</si>
  <si>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</si>
  <si>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</si>
  <si>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</si>
  <si>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</si>
  <si>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$325.7m</t>
  </si>
  <si>
    <t>PEPFAR APR 2014 program data, combination of DSD, TA and NA</t>
  </si>
  <si>
    <t>Zambia Demographic and Health Survey 2013</t>
  </si>
  <si>
    <t>Spectrum Projections point estimate 2013</t>
  </si>
  <si>
    <t>Gap Analysis Data</t>
  </si>
  <si>
    <t xml:space="preserve">Ministry of Health, Minutes of the M&amp;E Subcommittee Meeting Held on Wednesday 26th March 2014 in the Minsitry of Health Training Room from 09:48 to 10:58. </t>
  </si>
  <si>
    <t xml:space="preserve">A technical working group consisting of UNZA, MOH, NAC, CSO meets quarterly or as per raising need. Last TWG meeting was on 03.26.14. Minutes attached. </t>
  </si>
  <si>
    <t xml:space="preserve">In country budget with sources of funding from most recent DHS HIV/AIDS Section, AIS, key population surveys, or other population-based survey;  National HIV/AIDS spending Assessment 2012; 2013 Zambia Demographic and Health Survey Budget, 17/01/2013 (attached). </t>
  </si>
  <si>
    <t xml:space="preserve">The Ministry of Health's M&amp;E Sub-committee was the main forum used by stakeholders to discuss the DHS. Minutes of some of the meetings are attached. </t>
  </si>
  <si>
    <t>Most recent country prevelance and incidence reports (provide citation):  DHS, 2013 [15-49], Total and 15+ HIV prevalence based on 2013 DHS home based testing results.
Under 15 based on Spectrum Projections point estimate 2013.</t>
  </si>
  <si>
    <t>Incidence data has been collected in the 2013 DHS but the report is not yet ready</t>
  </si>
  <si>
    <t>In country source such as government report: No Consolidated report available</t>
  </si>
  <si>
    <t>Data available at selected Facilities</t>
  </si>
  <si>
    <t>In country source such as government report: Copperbelt University/Tropical Disease Research Centre - A Survey of HIV-Related Risk Behaviours and HHIV Sero Prevalence in Zambian Prisons (1998); Oscar O. Simooya et al, Aggressive Awareness Campaigns May Not be Enough for HIV Prevention
in Prisons – Studies in Zambia Suggest Time for Evidence Based
Interventions, The Open Infectious Diseases Journal, 2014, 8, 1-7</t>
  </si>
  <si>
    <t>The government has not done national MSM or PWD size estimation. What has been done is site specific size estimation such as the prisons sero-prevalence study.</t>
  </si>
  <si>
    <t>Oscar</t>
  </si>
  <si>
    <t>In country source, such as government HIV/AIDS expenditure tracking policy, strategy or SOP:  National AIDS Spending Assessment 2012; National Health Accounts 2010; Zambia - Publci Expenditure Tracking Survey in Health 2007 http://catalog.ihsn.org/index.php/catalog/1049</t>
  </si>
  <si>
    <t xml:space="preserve">in country citations for latest NHA, NASA, government expenditure tracking report, global fund new funding model for country: National AIDS Spending Assessment 2012; National Health Accounts 2010. </t>
  </si>
  <si>
    <t xml:space="preserve">In country source of latest expenditure data made available to the public:  National AIDS Spending Assessment 2012; National Health Accounts 2010. </t>
  </si>
  <si>
    <t>Institute for Health Metrics and Evaluation (IHME). Health Service Provision in Zambia: Assessing Facility Capacity, Costs of Care, and Patient Perspectives. Seattle, WA: IHME, 2014.
Institute for Health Metrics and Evaluation (IHME)/University of Zambia. Understanding the costs of and constraints to health service delivery in Zambia
Ministry of Health/CHAI National Facility Based Antiretroviral Treatment Costing Study in Zambia 2012</t>
  </si>
  <si>
    <t>HIV/AIDS service delivery HMIS policy/SOP and latest report citation: Ministry of Health, Annual Health Statistical Bulletin, 2013.</t>
  </si>
  <si>
    <t>For each check, in-country source of latest data: PEPFAR 2014 APR data; National AIDS Strategic Framework (2011 -2015) Joint Mid-term Review Report; Annual Health Statistical Bullentin 2013.</t>
  </si>
  <si>
    <t>In country source, such as the latest HMIS report or presentation on HIV/AIDS services;  Ministry of Health, Annual Health Statistical Bulletin, 2013.</t>
  </si>
  <si>
    <t xml:space="preserve">The host government conudcts routine Performance Assessment and Technical Support Supervision, data quality audits/assessments, and mentorship.  Reports related to these activities are additional sources of data. </t>
  </si>
  <si>
    <t xml:space="preserve">In country source of where HIV/AIDS service delivery data are available to public, such as a website:  Annual Health Statistical Bulletin 2013; </t>
  </si>
  <si>
    <t>Annual Statistical Bullentins are published on the Zambian Ministry of Health's webite.  The lastest bullentin on the website is dated 2012.  A hard copy of the 2013 was diseminated to stakeholders at the Health Sector Advisory Group meeting in March 2014.</t>
  </si>
  <si>
    <t>In country source, i.e., SIMS, readiness assessments: Ministry of Community Development, Mother and Child Health (MCDMCH) service delivery reports/HMIS (up to Dec 31, 2014); Supply Chain Manager (LMIS) software; Ministry of Health (MOH) 2012 List of Health Facicities in Zambia - Preliminary Report (April 2013); Health Professions Council of Zambia (HPCZ) list of ART Accredited Sites (2014); Ministry of Health, Annual Health Statistical Bulletin, 2013.</t>
  </si>
  <si>
    <t>Supply Chain Manager is a central warehouse Logistics Mnagement Infoormation System (LMIS) software deisinged to capture logistics data for decision making at central level. This includes data on stock on hand, average monthly consumption and loss/adjustments in stock levels. Furthermore it increases central level visibility of happenings at service delivery points. In responding to this question the group considered the total number of health facilities in four high prevalence provinces (and not only those designated to provide ART)</t>
  </si>
  <si>
    <t>In country source, i.e.,  readiness assessments:     Ministry of Community Development, Mother and Child Health (MCDMCH) service delivery reports/HMIS (up to Dec 31, 2014); Supply Chain Manager (LMIS) software; Ministry of Health (MOH) 2012 List of Health Facicities in Zambia - Preliminary Report (April 2013); Ministry of Health, Annual Health Statistical Bulletin, 2013.</t>
  </si>
  <si>
    <t xml:space="preserve">In responding to this question the group considered the total number of health facilities in four high prevalence provinces (and not only those providng antenatal care and delivery services). </t>
  </si>
  <si>
    <t>In country source, i.e. MOH report: Ministry of Health (MOH) 2012 List of Health Facicities in Zambia - Preliminary Report (April 2013); Supply Chain Manager (LMIS) software.</t>
  </si>
  <si>
    <t xml:space="preserve">PEPFAR and GRZ have different definitions of Key Populations. </t>
  </si>
  <si>
    <t>In country source, i.e. government annual HIV/AIDS report: Zambia Demographic and Health Survey (DHS) 2013 (preliminary results, final report not yet released); Central Statistical Office,Zambia 2010 Census of Population and Housing - Population Summary Report (June 2012) http://www.zamstats.gov.zm/report/Census/2010/National/2010%20Census%20of%20Population%20National%20Analytical%20Report.pdf; PEPFAR APR 2014; Ministry of Community Development, Mother and Child Health (MCDMCH) service delivery reports/HMIS (up to Dec 31, 2014); Revised National HIV/AIDS Strategic Framework 2014 -2016; Ministry of Health, Annual Health Statistical Bulletin, 2013.</t>
  </si>
  <si>
    <t xml:space="preserve">Ministry of Health, National Health Policy (June 2013); Medical and Allied Professionals Act, Cap 297; Health Professions Act No. 24 of 2009; Nurse and Midwives Act No. 31 of 1997; Legal, Policy, and Socio-Cultural Barriers to HIV-Related Prevention, Treatment, Care, and Support for Key Populations in Zambia. Human Rights and the Law, UNAIDS 2014 Guidance note (2014) http://www.unaids.org/sites/default/files/media_asset/2014unaidsguidancenote_humanrightsandthelaw_en.pdf; Constitution of Zambia, Chapter 1, Part IX, 112(a)(d); 
Revised National AIDS Strategic Framework, 2014-2016, p.60
</t>
  </si>
  <si>
    <t xml:space="preserve"> In country HRH assessments; HRIS data; in country training assessments; SIMS Above site SF tool "HRH Staffing CEE:  " The Implications of Treatment Scale-Up Strategies on National Health Systems in Zambia, Clinton Health Access Initiative, October 2014;  World Bank Working Paper # 214 - The Human Resources for Health Crisis in Zambia; Ferrinho et al. Human Resources for Health 2011, 
http://www.human-resources-health.com/content/9/1/30; Human Resources for Health Strategic Plan 2011-15; Data from WHO Africa Health Workforce Observatory
 http://www.hrh-observatory.afro.who.int/en/country-monitoring/92-zambia.html      </t>
  </si>
  <si>
    <t xml:space="preserve">In country PEPFAR HRH transition plan and documentation:  CDC-MOH Cooperative Agreements; PEPFAR Country Operational Plan;  Implementing Mechnism SOWs and PDs. </t>
  </si>
  <si>
    <t xml:space="preserve">The vast majority of HIV/AIDS health worker salaries are locally financied. PEPFAR seconds and pays salaries for a relatively small number of HCWs and there are plans to transition these staff.  These plans are contained in implementing mechanisms' statements of work and program descriptions, as well as the Country Operational Plan and CDC Cooperative Agreements with Provincial Medical Offices. </t>
  </si>
  <si>
    <t xml:space="preserve">In country source, i.e. report on HRH reform or civil service reform: 2015 GRZ Activity Based Budget (Yellow Book); Human Resources for Health Strategic Plan 2011 – 2015 http://www.moh.gov.zm/docs/hrsp.pdf;                                                                                       National Community Health Worker Strategy, August 2010 http://zschs.weebly.com/uploads/2/0/2/8/20289395/nchw_strategy-august-_2010_final.pdf                                                                                                                                                                                                                                                         </t>
  </si>
  <si>
    <t xml:space="preserve">SIMS Above Site-SF Tool, "Pre-Service Education" CEE or if other country team knowledge:  Pre-service training curricula; Project Reports e.g. MEPI and NEPI; National Training Operational Plan 2013 to 2016 http://www.moh.gov.zm/?wpdmact=process&amp;did=Ni5ob3RsaW5r  </t>
  </si>
  <si>
    <t>Registrar of the General Nursing Council affirms that the nursing curriculum has been updated to include HIV/AIDS competency.</t>
  </si>
  <si>
    <t xml:space="preserve">Country Team Knowledge; SIMS Inservice Training CEE:  Evolution of Pre Service Supply Chain Training in Zambia - USAID/DELIVER PROJECT;  Zambia Management and Leadership Academy (ZMLA) training curriculum;  Pharmacy and Laboritarian training curricula. </t>
  </si>
  <si>
    <t>Management and leadership training curriculum that was developed and implemented with USG support has been institutionalized by the National Institute of Public Aministration (NIPA), which offers a higher diploma in management.  Logistics management has been incorporated in Pharmacy and Laboratorian pre-service training curriculum. The M&amp;E Short Course that was supported by USG is now offered by University of Zambia.  Additionally, PEPFAR and other donors have trained trainers who are able to provide training to HCWs in all program areas i.e. ART, HTC, PMTCT, VMMC.</t>
  </si>
  <si>
    <t xml:space="preserve">national HRIS document or other country team knowledge: Ministry of Health's Human Resource Database;                                                                                                             HRIS - Expanding on the existing Human Capital Management and Payroll Management and Establishment Control systems, MOH March 2011. </t>
  </si>
  <si>
    <t xml:space="preserve">USG is providing support to GRZ to establish a comprehensive health sector HRIS. </t>
  </si>
  <si>
    <t>In country source, i.e. HRH report, HRIS data:  2015 GRZ Activity Based Budget (Yellow Book); Ministry of Health's Human Resource Database</t>
  </si>
  <si>
    <t xml:space="preserve">2015 GRZ Activity Based Budget (Yellow Book). </t>
  </si>
  <si>
    <t xml:space="preserve">In country source, i.e., NHA, MOH, Condom assessment report:  Zambia Contraceptive Commodity Forecasting and Quantification report (2015 - 2016). </t>
  </si>
  <si>
    <t>National supply chain plan/SOP: National Supply Chain Strategic Plan. 2014 -2016</t>
  </si>
  <si>
    <t xml:space="preserve">In country source, i.e., supply chain assessment report, LMIS data: USAID, Supply &amp; Logistics Internal Control Evaluation (SLICE) - Zambia Coutry Assessment Report, June 15, 2012. </t>
  </si>
  <si>
    <t xml:space="preserve">In country Assessment Report: National Supply Chain Strategic Plan 2014 -2016. </t>
  </si>
  <si>
    <t xml:space="preserve">In country sources, i.e., QM/QI strategic plan/SOP, QM/QI Assessment Report: Guidelines on Quality Improvement for Health Care Workers in Zambia, First Edition 2012. </t>
  </si>
  <si>
    <t xml:space="preserve">QM/QI Strategy document: Guidelines on Quality Improvement for Health Care Workers in Zambia, First Edition 2012. </t>
  </si>
  <si>
    <t xml:space="preserve">Current government SOP/technical guidelines for PMTCT and ART: Zambia Consolidated Guidelines for Treatment and Prevention of HIV Infection, February 2014;  WHO Consolidated Guidelines on the Use of Antiretroviral Drugs for Treating and Preventing HIV Infection - Recommendations for a Public Health Approach, June 2013. </t>
  </si>
  <si>
    <t>Test and treat is for all positives in discordant relationships, HIV positive partners of pregnant women, Hepatitis B co-infected patients with active infection, CD4 &lt;500/ml; TB coinfected clients.</t>
  </si>
  <si>
    <t xml:space="preserve">In country sources, i.e., report, presentation, or annual plan indicating use of data for quality improvement:   Spectrum 2013; National forecast and quantification review of HIV test kits 2014; National Laboratory commodities forecast and quantification review 2014; Zambia ARVs forecasting and quantification 2014; Ministry of Health technical support supervision  reports 2014. </t>
  </si>
  <si>
    <t xml:space="preserve">In country sources, i.e., post-transition report or documentation: MOH/MCDMCH 2014 Performance Assessment and Technical Support Supervision reports. </t>
  </si>
  <si>
    <t xml:space="preserve">Implementing Partners have transition tracking tools.  The Zambian government continues to monitor transitioned sites through routine Performance Assessment and Technical Support Supervision. </t>
  </si>
  <si>
    <t>In country source, i.e. national budget, budget summary or report for 2014: 2015 GRZ Activity Based Budget(Yellow Book).</t>
  </si>
  <si>
    <t>Line ministries have HIV/AIDS budget lines in the Yellow Book.</t>
  </si>
  <si>
    <t xml:space="preserve">Yellow Book and MTEF downloaded from:http://zambiamf.africadata.org/en/ResourceCenter  </t>
  </si>
  <si>
    <t>The country scored 35%  for 2015</t>
  </si>
  <si>
    <t xml:space="preserve">OGAC-provided data sheet (follows tab E)
Original Source: IMF Government Finance Statistics: http://zambiamf.africadata.org/en/ResourceCenter </t>
  </si>
  <si>
    <t>2013 Economic report indicates domestic resources as percentage of GDP to be 20.3%</t>
  </si>
  <si>
    <t xml:space="preserve">OGAC-provided data sheet (follows tab E)
Original sources: WHO and World Bank http://apps.who.int/nha/database/Country_Profile/Index/en  </t>
  </si>
  <si>
    <t>Spending on health as a percentage of General Government Expenditure was above 15% between 2010 and 2014</t>
  </si>
  <si>
    <t>NASA or NHA data:  NASA 2012, Revised National AIDS Strategic Framework (R-NASF) 2014 -2016, NAC (launched March 2015).</t>
  </si>
  <si>
    <t xml:space="preserve">2012 National AIDS Spending Assessment shows 6 % of the national HIV response is financned by domestic resources. R-NASF shows 10% of the national HIV response is financed by domestic revenues  </t>
  </si>
  <si>
    <t>Government of the Republic of Zambia has different definition of key population. Even with what GRZ reports as key population, it was difficult to disagregate data.</t>
  </si>
  <si>
    <t xml:space="preserve">In country documentation of strategic plan or annual planning: Revised National AIDS Strategic Framework (R-NASF) 2014 -2016, NAC (launched March 2015). </t>
  </si>
  <si>
    <t>This is done with the help of partners</t>
  </si>
  <si>
    <t>In country government source, i.e., presentation, GIS data, planning document:  SMART CARE;  Ministry of Health, Annual Health Statistical Bulletin, 2013.</t>
  </si>
  <si>
    <t>SMART CARE is an electronic  healhth record system that may be used to generate reports on the number of persons accessing HIV services and where.</t>
  </si>
  <si>
    <t>In country source: policy/SOP: Fianace Act of 2004.</t>
  </si>
  <si>
    <t>This is done through the Finance Act of 2004 and existing data (Epidemiological, healh service delivery, financial)</t>
  </si>
  <si>
    <t xml:space="preserve">In country source, i.e., government document, report or presentation:  The Implications of Treatment Scale-up Strategies on National Health Systems in Zambia, Clinton Health Access Initiative/UKAID (October 2014);                                             Costs of HIV⁄AIDS outpatient services delivered through
Zambian public health facilities(FHI/ZPCTII 2011); Zambia Contraceptive Commodity Forecasting and Quantification report (2015 - 2016);  Spectrum 2013; National forecast and quantification review of HIV test kits 2014; National Laboratory commodities forecast and quantification review 2014; Zambia ARVs forecasting and quantification 2014; </t>
  </si>
  <si>
    <t>Analysis is not done every year for VMMC.</t>
  </si>
  <si>
    <t>In country sources for each checked:  National Health Strategic Plan 2011 -2015; Revised National AIDS Strategic Framework 2014 - 2017;  Ministry of Health - National Health Policy (June 2013); Ministry of Health - Minutes of the April 2012 Sector Advisory Group Meeting; Ministry of Health- Minutes of the October 2012 Sector Advisory Group Meeting; National Health Accounts 2012; National AIDS Spending Assessment 2012: Update on the Social Health Insurance Scheme (Presentation to MOH Policy Meeting, September 2012)</t>
  </si>
  <si>
    <t xml:space="preserve">In country source, i.e., national HIV/AIDS expenditure report: </t>
  </si>
  <si>
    <t>This is done through Expenditure Tracking Sytem. Report 2007 is available</t>
  </si>
  <si>
    <t>Clinton Health Initiative costing study ( 2012) found $ 278 as the total cost of providing ART in the country. CHAI conducted another study in 2014 but the results are not available.  These studies were conducted on behalf of the GRZ. With the declining ARV costs and assuming other cost drivers for providng ART do not increase, then the unit cost for providing ART decreased over the past two years</t>
  </si>
  <si>
    <t>In country source, i.e. national budget, budget summary or report for 2014: 2014 -2016 Medium Term Expenditure Framework and the 2014 Budget, Minstry of Finance (August 2013);         The Proposed 2015 -2017 Medium Term Expenditure Framework and Policies for the 2015 Budget, Ministry of Finance (August 2014).</t>
  </si>
  <si>
    <t>OBI score http://internationalbudget.org/wp-content/uploads/OBI2012-ZambiaCS-English.pdf                                                                                   PEFA score                 http://www.mofnp.gov.zm/index.php/pfm/viewdownload/22-pfmr/116-zambia-2012-pefa-final</t>
  </si>
  <si>
    <t>The OBI score is based on the 2012 assessment. Since 2013 Zambia has produced a citizens budget which could affect the OBI score and the yellow book is publically available.   The group also reviewed the PEFA score (2012).  Under this assessment Zambia in 2012 scored B.  A decision was made to use the OBI score given that its listed first in this template.</t>
  </si>
  <si>
    <t xml:space="preserve">In country source, i.e., last annual national HIV/AIDS progress report or presentation: Zambia Country Report- Monitoring the Declaration of Commitment on HIV and AIDS and the Universal Access, NAC (March 2014) http://www.unaids.org/sites/default/files/en/dataanalysis/knowyourresponse/countryprogressreports/2014countries/ZMB_narrative_report_2014.pdf                                               Ministry of Finance, Mid-term Eexpenditure Framework Progree Report (2011 -2013). </t>
  </si>
  <si>
    <t>Aside from the UNGASS report and the annaul Ministry of Finance mid-term expenditure framework reports, the National Aids Council (NAC) media network also releases information prior to dissemination of the UNGASS report</t>
  </si>
  <si>
    <t>Zambian Office of the Auditor General Report (annually); however, some partner funds which are significant are not typically audited through the host government system.  Information may not be available to the host country. This report is not a specific audit of the HIV/AIDS program but covers all government spending agencies.</t>
  </si>
  <si>
    <t>PEFA report is from 2012 which is outdated; general public may not have access to information.  Government entites and other stakeholders have access to information, however, the general public may not have easy access to this information.</t>
  </si>
  <si>
    <t>Formal channels for civil society participation have become significantly weak over the years.  Key structures that enabled efficient and diverse civil society participation are no longer fully functional e.g. HIV Sector Advisory Group.  The NGO Act is currently under review due to challenges noted by civil society.  An effective and inclusive NGO Act would provide opportunities for stronger engagement between government and civil society organizations in the HIV sector.</t>
  </si>
  <si>
    <t>Zambia scored 0.45 in the 2013 CIVICUS index.  However, CIVICUS Report for 2013 notes Zambia among countries that have seen a shrinking space for civil society organizations.  This is largely related to the operationalization of the NGO Act.  This legal document is now under review by government and civil society organizations</t>
  </si>
  <si>
    <t>In country source, i.e., name of law or policy:  Anti sodomy and anti prostitution are obstacles,  laws that criminalise drug use. DATA source here is the penal code, the narcotic and drug acts and the prisons act. Also HIV testing policy. ZARAN review of HIV laws (Sharon to share)</t>
  </si>
  <si>
    <t>But disclosure and age should not have been put together. The requirement is that below a certain age children need parental guidance to be tested which prevents sexually active adolescents. RECOMENDATIONS: There is need to invest in changing the age policy to age 10/11 yrs and generally around ensuring adolescents disclose their statuses. We also need safe spaces for kids as these are few. Criminalization of young people who have (defilement) is a missed opportunity as this should be an opportunity to inform the young people. Sensitizing communities and also the VSU</t>
  </si>
  <si>
    <t>In country source, i.e., the name of laws and policies:   On strategic information PANOS has a study (formative assessment of women who have sex with women). SI, population council study (MSM, SW, IDUs). GBV ACT but it has a lot of gaps</t>
  </si>
  <si>
    <t xml:space="preserve">Roadmap developed by MOH on the occurrence of sex in prisons. </t>
  </si>
  <si>
    <t>In country source, name of legislation: Tax law/code</t>
  </si>
  <si>
    <t xml:space="preserve">Critical NGOs e.g ZNAN ZRAN closed which has proved detrimental to NGO engagement. </t>
  </si>
  <si>
    <t>In country source, name of legislation or policy:  Ministry of Health, National Health Policy (June 2013); Revised National AIDS Strategic Framework, 2014-2016; Human Resources for Health Strategic Plan 2011-15; National Community Health Worker Strategy, August 2010.</t>
  </si>
  <si>
    <t xml:space="preserve">Zambia does not have a comprehensive HIV/AIDS legislation.  Control of HIV is provided for under:
 1) Public Health Act CAP 295 Laws of Zambia (includes control of all infectious diseases);
2) National Health Policy of 2012 outlines broad strategies of HIV control;
3) National HIV/AIDS Policy of 2005 (Note: This policy expired in 2010 and has not yet been revised). 
</t>
  </si>
  <si>
    <t xml:space="preserve">In country source, name of current strategy: Revised National AIDS Strategic Framework, 2014-2016. </t>
  </si>
  <si>
    <t>National Health Strategic Plan (2011 – 2016); National AIDS Strategic  Framework Mid Term Review 2013-2014; National AIDS Spending Assessment 2012.</t>
  </si>
  <si>
    <t>NASF revision based on investment case. Global fund proposal based on national funding forecasts</t>
  </si>
  <si>
    <t>Global Fund Eligibility List 2014: EPA</t>
  </si>
  <si>
    <t>In country source, i.e., Coordination data or reports:   YES, but there are gaps.  Resource mapping tool under NAC: organizations are required to report this kind of information but few, if any, do.  MOH is developing a tool to establish who is doing what, where...</t>
  </si>
  <si>
    <t xml:space="preserve">The District and Provincial AIDS Taskforce are responsible for coordinating the district and provincial responses, including mapping/or identifying who is providing what services. In addition, NAC developed an online reporting portol (NACMIS) through which partners are able to report on their activites, and state what areas they are operating in.  At a recent HIV Cooperating Partners' meeting, at which the preliminary findings of the SID were presented, the Director General of the National AIDS Council expressed surprise at the high score for Planning and Coordination. He did not, however, eloborate why he felt the score was too high. </t>
  </si>
  <si>
    <t xml:space="preserve">Technical working groups exist under the National AIDS Council that include civil society in advocacy, programmatic and technical decision making and service delivery. Guildelines for service delivery e.g  Home based Care are developed with civil society participation.   </t>
  </si>
  <si>
    <t xml:space="preserve">NATIONAL HIV/AIDS/STI/TB COUNCIL - 
MINUTES OF THE NATIONAL DIALOGUE FOR CIVIL SOCIETY PLANNING MEETING HELD ON 27TH JANUARY 2015 IN THE NAC BOARDROMM; 
NATIONAL HIV/AIDS/STI/TB COUNCIL-
MINUTES OF THE MEETING TO PLAN FOR THE $2M RING FENCE BY THE GLOBAL FUND HELD ON 18TH MARCH 2015 IN THE NAC BOARD ROOM
</t>
  </si>
  <si>
    <t>All priority elements are receiving some form of support from key stakeholders/partners.</t>
  </si>
  <si>
    <t xml:space="preserve">The Team recommended that PEPFAR should invest in the following priority elements:
DRM: Resource Commitment
• USG is the Lead of the HIV Cooperating Partners’ (CPs’) Group and a member the Health Sector Cooperating Partners’ Group (CPG).  This provides opportunities for PEPFAR to engage the GRZ to advocate for increased domestic resource commitment for the national HIV response.  Additionally, the United States and Zambia enjoy a cordial relationship, which allows for diplomatic channels to be used to advocate for increased resource commitment.  PEPFAR is cognizant of the fact that GRZ has a limited resource envelope with other competing priorities, and that increasing the sustainability score for this element may not be possible in the short term.   
• Cross-cutting
Access and Demand 
• Over the last decade, PEPFAR has made significant investments in HIV service delivery.  The USG has staff and ongoing implementing mechanisms with the expertise and experience to address this element.  Additionally, the USG supports programs in other areas including Malaria, Reproductive Maternal Newborn and Child Health (RMNCH), Family Planning, Nutrition, and Democracy and Governance that may be leveraged to increase efficiency as this element is addressed.  
• HIV prevention, care and treatment      
Epidemiological and Health Data
• The USG (through CDC) has expertise in epidemiology and disease surveillance.  PEPFAR continues to provide critical support to DHS and other surveys and initiatives (i.e. National Public Health Institute) to ensure availability of reliable data to inform programming and response. 
• Cross-cutting 
Human Resources for Health
• PEPFAR has made significant investments in HRH and has ongoing and planned implementing mechanisms (bilateral and centrally funded) with the expertise and experience to address this element.
• Cross-cutting 
Commodity Security and Supply Chain 
• PEPFAR has invested heavily in logistics and supply chain management.  USG currently contributes approximately 40 percent of the national need for ARVs.  Continued investment is required in order to ensure continuity of services and to save lives.  
• Cross-cutting
</t>
  </si>
  <si>
    <t xml:space="preserve">The Team identified the following elements, ranked on the basis of element score, criticality to sustainability of the national response, and the potential for achieving improvements in the short- to medium- term.
1. Highly Critical
DRM: Resource Commitment (score 7/20)
Financial commitment is a critical component of country ownership and essential for sustainability of the national response. The SID indicates that domestic HIV expenditures finance less than ten percent of the national response. Additionally, there is paucity of information on the proportion of key population-specific interventions financed by domestic resources.  It should be noted that the data used to determine the proportion contributed by GRZ was derived from the National AIDS Spending Assessment of 2012 and that there are clear indications that the Zambian government’s spending on the HIV response has been increasing over time.  Investment in this element is likely to result in an improved sustainability score in the long term. 
Access and Demand (score 7.8/20)
This element includes key components of the national resource i.e. access to ART, access to PMTCT Option B+ services, services to key populations, and the right to access services/nondiscrimination.  The SID indicates that ART and PMTCT services are provided by less than 20 percent and between 20 to 40 percent of health facilities in high-prevalence areas, respectively.  Additionally, there is no information available about services accessed by key populations.  Given the current level of investment in service delivery by key stakeholders, it is possible to improve the sustainability score of the element in the next 2 to 3 years.
Epidemiological and Health Data (score 9.8/20)
The timely availability of accurate and reliable data to inform policy, financing and programming decisions is essential for achieving epidemic control.  The SID indicates that the Zambian government (GRZ) contributed less than 20 percent towards financing of the latest HIV epidemiological data survey.  In addition to this, the GRZ does not systematically collect viral load data and size estimate studies of key populations are limited.  Considering the level of investment in this element by key stakeholders, it is possible to increase the sustainability score in the next two to three years. 
</t>
  </si>
  <si>
    <t xml:space="preserve">2. Critical
Human Resources for Health (score 14.8/20)
An adequate number of motivated health workers, with the appropriate skills mix, is critical to achieving epidemic control and a sustainable national HIV response.  Zambia is facing a critical shortage of health workers with approximately 40 percent of positions in the health sector establishment remaining vacant.  The GRZ in its National Health Strategic Plan 2011 -16 and National Training Operational Plan 2013 -16 has identified HRH as a priority.  The SID demonstrates that there are insufficient numbers of health workers trained in HIV to meet the service delivery needs. Given the importance of this element to achieving sustainability of the national response, the Team felt that continued investment is warranted despite the relatively high sustainability score of 14.8.  Several key stakeholders have invested in HRH and it is likely that the sustainability will improve in the long term. 
Commodity Security and Supply Chain (score 15)
The availability of life-saving antiretroviral medications and other HIV commodities is essential for epidemic control and a sustainable national response.  While the GRZ’s expenditure on ARVs has steadily increased over the past four years, the host government’s contribution towards the procurement of rapid test kits is less than 30%.  The country also faces challenges with storage space, and this is likely to be exacerbated by scale up of prevention, care and treatment services.  The Team felt that the importance to this element to achieving sustainability warrants continued investment despite the relatively high sustainability score.  PEPFAR, along with other stakeholders, has made significant investments in this area and it is likely that the sustainability score will increase in the medium- to long- term. </t>
  </si>
  <si>
    <t xml:space="preserve">DRM: Resource Commitment 
• Zambian government (GRZ)
• World Bank
• Department for International Development of the United Kingdom (DFID) 
• Japanese International Cooperation Agency (JICA)
• Swedish International Development Agency (SIDA)
• German Embassy
• United States Government/PEPFAR
Access and Demand (score 7.8/20)
• PEPFAR
• Global Fund
• United Nations Development Program (UNDP)
• UNAIDS
• UNICEF
• GRZ
Epidemiological and Health Data 
• GRZ
• PEPFAR
• European Union
• Global Fund
</t>
  </si>
  <si>
    <t xml:space="preserve">Human Resources for Health 
• GRZ
• World Bank
• DFID
• European Union (EU)
• Clinton Health Access Initiative (CHAI)
• PEPFAR
Commodity Security and Supply Chain 
• Global Fund
• World Bank
• DFID
• SIDA
• EU
</t>
  </si>
  <si>
    <t xml:space="preserve">The Team identified the following potential activities:
DRM: Resource Commitment 
PEPFAR will provide technical and financial support to conduct National Health Accounts and other health financing surveys that will be used as advocacy tools for increased domestic resource commitment towards health and the HIV response.  PEPFAR will also identify change champions to advocate for increased domestic resource commitment.  
PEPFAR will focus on increasing efficiency in areas such as supply chains to avoid waste of essential resources and improve HIV and AIDS outcomes, with the existing set of resources, as well as promoting the use of innovative financing methods that leverage corporate social responsibility and facilitate greater private sector participation.
Access and Demand 
PEPFAR will support limited and targeted health infrastructure improvement in order to increase the number of sites providing ART and PMTCT Option B+ in high HIV prevalence areas. Additionally, PEPFAR will support the provision of mobile ART services to stable patients in order to increase access to services in high prevalence areas. 
PEPFAR will continue to work with civil society organizations to advocate for non-discriminatory rights for all persons to access HIV prevention, care and treatment services.  USG will support size estimation studies for key populations (KPs), development of an information management system to track KPs, linkages of KPs to community-based organizations and HIV service providers, sensitivity training for health providers, and development of models of service delivery for KPs. 
Epidemiological and Health Data 
PEPFAR will support strengthening national Health Management Information Systems (including SmartCare) through direct support to the Ministry of Health and the Ministry of Community Development Mother and Child Health. Support includes capacity enhancement for full-time government employees to enable them conduct advanced epidemiologic analyses.
Transfer of specific SmartCare responsibilities for program rollout and general management to the government both at national and provincial levels. It is envisaged that use of routine data for analysis of epidemiologic trends will in future make it more sustainable and more cost-effective to measure trends.
Strengthening of registry systems for reporting mortality causes. Capacity is being built through the Department for National Registration, Passports and Citizenship under the Ministry of Home Affairs for both infrastructural and human resource capacity.
</t>
  </si>
  <si>
    <t xml:space="preserve">Human Resources for Health
PEPFAR/Zambia will support pre-service training in order to increase the production of new health workers and mitigate the critical shortage of HRH in high volume/yield sites and high prevalence geographic areas.  This support will include: strengthening of management capacity of training institutions; faculty development; curriculum development and review; provision of critical teaching aids and equipment; and targeted infrastructure improvements. 
PEPFAR/Zambia will strengthen the Zambian government’s human resource management capacity in order to improve recruitment, deployment and retention of HRH in high volume/yield sites and high prevalence geographic areas.  This will include support for the development and deployment of a comprehensive health sector electronic human resource information system (e-HRIS), training/orientation of HR staff at the national and decentralized level, and implementation of task-sharing strategies. 
PEPFAR/Zambia will support in-service training to ensure that existing health care workers and community volunteers have the skills and competencies necessary to deliver high quality HIV prevention, care and treatment services. This will include standardization and institutionalization of in-service training curricula.
Commodity Security and Supply Chain (score 15)
PEPFAR will continue to advocate to GRZ to increase domestic financing on HIV commodities i.e. ARVs and OI drugs, HIV test kits, VMMC and laboratory supplies.  In addition, PEPFAR will support the GRZ to conduct a national supply chain assessment that will be used to inform the review of the National Supply Chain Strategy and Implementation Plan. USG will continue to support capacity building in commodity quantification and forecasting, warehousing and distribution, as well as expansion of storage space at sub-national level. </t>
  </si>
  <si>
    <t>2013 DATA:</t>
  </si>
  <si>
    <t>2011-2012 DATA:</t>
  </si>
  <si>
    <t xml:space="preserve">GRZ does not provide financial support to individuals, but legal aid is available.  Legislation exists to assure professional conduct of health professions. One of the guiding principles of the Nationa Health Policy is " Equity of Access: To ensure equitable access to health care for all the people of Zambia regardless of their geographic location, gender, age, race, social, economic, cultural or political status".  Many health facilites display patient charters.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</si>
</sst>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37"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sz val="11"/>
      <color theme="1"/>
      <name val="Calibri"/>
      <family val="2"/>
      <scheme val="minor"/>
    </font>
    <font>
      <sz val="11"/>
      <color rgb="FF000000"/>
      <name val="Constantia"/>
      <family val="1"/>
    </font>
    <font>
      <sz val="10"/>
      <color theme="1"/>
      <name val="Constantia"/>
      <family val="1"/>
    </font>
    <font>
      <b/>
      <sz val="11"/>
      <name val="Calibri"/>
      <family val="2"/>
      <scheme val="minor"/>
    </font>
    <font>
      <sz val="9"/>
      <name val="Calibri"/>
      <family val="2"/>
      <scheme val="minor"/>
    </font>
    <font>
      <sz val="10"/>
      <name val="Calibri"/>
      <family val="2"/>
      <scheme val="minor"/>
    </font>
    <font>
      <sz val="8"/>
      <name val="Calibri"/>
      <family val="2"/>
      <scheme val="minor"/>
    </font>
    <font>
      <b/>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s>
  <borders count="84">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5">
    <xf numFmtId="0" fontId="0" fillId="0" borderId="0"/>
    <xf numFmtId="0" fontId="9" fillId="0" borderId="0"/>
    <xf numFmtId="0" fontId="9" fillId="0" borderId="0" applyFill="0"/>
    <xf numFmtId="0" fontId="10" fillId="0" borderId="0" applyNumberFormat="0" applyFill="0" applyBorder="0" applyAlignment="0" applyProtection="0"/>
    <xf numFmtId="43" fontId="29" fillId="0" borderId="0" applyFont="0" applyFill="0" applyBorder="0" applyAlignment="0" applyProtection="0"/>
  </cellStyleXfs>
  <cellXfs count="617">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1" xfId="0" applyNumberFormat="1" applyFont="1" applyFill="1" applyBorder="1" applyProtection="1"/>
    <xf numFmtId="164" fontId="3" fillId="2" borderId="11" xfId="0" applyNumberFormat="1" applyFont="1" applyFill="1" applyBorder="1" applyProtection="1"/>
    <xf numFmtId="164" fontId="3" fillId="0" borderId="10" xfId="0" applyNumberFormat="1" applyFont="1" applyFill="1" applyBorder="1" applyProtection="1"/>
    <xf numFmtId="0" fontId="0" fillId="0" borderId="0" xfId="0" applyBorder="1" applyProtection="1"/>
    <xf numFmtId="0" fontId="0" fillId="0" borderId="5"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7" xfId="0" applyFont="1" applyBorder="1" applyProtection="1"/>
    <xf numFmtId="0" fontId="3" fillId="0" borderId="7" xfId="0" applyFont="1" applyFill="1" applyBorder="1" applyProtection="1"/>
    <xf numFmtId="0" fontId="0" fillId="3" borderId="0" xfId="0" applyFill="1" applyBorder="1" applyProtection="1">
      <protection locked="0"/>
    </xf>
    <xf numFmtId="0" fontId="1" fillId="3" borderId="15" xfId="0" applyFont="1" applyFill="1" applyBorder="1" applyAlignment="1" applyProtection="1">
      <protection locked="0"/>
    </xf>
    <xf numFmtId="0" fontId="1" fillId="3" borderId="14" xfId="0" applyFont="1" applyFill="1" applyBorder="1" applyAlignment="1" applyProtection="1">
      <protection locked="0"/>
    </xf>
    <xf numFmtId="49" fontId="4" fillId="0" borderId="16" xfId="1" applyNumberFormat="1" applyFont="1" applyBorder="1" applyAlignment="1">
      <alignment horizontal="right" vertical="center" wrapText="1"/>
    </xf>
    <xf numFmtId="0" fontId="4" fillId="0" borderId="16" xfId="1" applyNumberFormat="1" applyFont="1" applyBorder="1" applyAlignment="1">
      <alignment horizontal="right" vertical="center" wrapText="1"/>
    </xf>
    <xf numFmtId="1" fontId="4" fillId="0" borderId="16"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28" xfId="0" applyFont="1" applyFill="1" applyBorder="1" applyAlignment="1">
      <alignment horizontal="center" wrapText="1"/>
    </xf>
    <xf numFmtId="0" fontId="0" fillId="5" borderId="29" xfId="0" applyFont="1" applyFill="1" applyBorder="1" applyAlignment="1">
      <alignment horizontal="center" wrapText="1"/>
    </xf>
    <xf numFmtId="0" fontId="0" fillId="5" borderId="33" xfId="0" applyFill="1" applyBorder="1" applyAlignment="1">
      <alignment horizontal="center" wrapText="1"/>
    </xf>
    <xf numFmtId="0" fontId="0" fillId="5" borderId="34" xfId="0" applyFill="1" applyBorder="1" applyAlignment="1">
      <alignment horizontal="center" wrapText="1"/>
    </xf>
    <xf numFmtId="0" fontId="0" fillId="5" borderId="35" xfId="0" applyFill="1" applyBorder="1" applyAlignment="1">
      <alignment horizontal="center" wrapText="1"/>
    </xf>
    <xf numFmtId="0" fontId="10" fillId="0" borderId="37" xfId="3" applyBorder="1" applyAlignment="1">
      <alignment wrapText="1"/>
    </xf>
    <xf numFmtId="0" fontId="10" fillId="0" borderId="0" xfId="3" applyAlignment="1">
      <alignment wrapText="1"/>
    </xf>
    <xf numFmtId="0" fontId="10" fillId="0" borderId="38" xfId="3" applyBorder="1" applyAlignment="1">
      <alignment wrapText="1"/>
    </xf>
    <xf numFmtId="0" fontId="10" fillId="0" borderId="38" xfId="3" applyBorder="1" applyAlignment="1">
      <alignment horizontal="left" wrapText="1"/>
    </xf>
    <xf numFmtId="0" fontId="8" fillId="5" borderId="27" xfId="0" applyFont="1" applyFill="1" applyBorder="1"/>
    <xf numFmtId="0" fontId="0" fillId="5" borderId="39" xfId="0" applyFill="1" applyBorder="1" applyAlignment="1">
      <alignment wrapText="1"/>
    </xf>
    <xf numFmtId="165" fontId="0" fillId="5" borderId="36" xfId="0" applyNumberFormat="1" applyFill="1" applyBorder="1"/>
    <xf numFmtId="0" fontId="11" fillId="5" borderId="39" xfId="0" applyFont="1" applyFill="1" applyBorder="1" applyAlignment="1">
      <alignment wrapText="1"/>
    </xf>
    <xf numFmtId="165" fontId="0" fillId="5" borderId="36" xfId="0" applyNumberFormat="1" applyFill="1" applyBorder="1" applyAlignment="1">
      <alignment horizontal="right"/>
    </xf>
    <xf numFmtId="0" fontId="0" fillId="5" borderId="39" xfId="0" applyFill="1" applyBorder="1"/>
    <xf numFmtId="0" fontId="0" fillId="5" borderId="37" xfId="0" applyFill="1" applyBorder="1"/>
    <xf numFmtId="0" fontId="0" fillId="5" borderId="0" xfId="0" applyFill="1" applyAlignment="1">
      <alignment horizontal="right"/>
    </xf>
    <xf numFmtId="0" fontId="0" fillId="5" borderId="38" xfId="0" applyFill="1" applyBorder="1" applyAlignment="1">
      <alignment horizontal="right"/>
    </xf>
    <xf numFmtId="0" fontId="0" fillId="5" borderId="20" xfId="0" applyFill="1" applyBorder="1" applyAlignment="1">
      <alignment horizontal="right"/>
    </xf>
    <xf numFmtId="0" fontId="0" fillId="5" borderId="40" xfId="0" applyFill="1" applyBorder="1" applyAlignment="1">
      <alignment horizontal="right"/>
    </xf>
    <xf numFmtId="0" fontId="0" fillId="5" borderId="36" xfId="0" applyFill="1" applyBorder="1" applyAlignment="1">
      <alignment horizontal="right"/>
    </xf>
    <xf numFmtId="0" fontId="8" fillId="0" borderId="38" xfId="0" applyFont="1" applyBorder="1"/>
    <xf numFmtId="0" fontId="0" fillId="0" borderId="39" xfId="0" applyBorder="1" applyAlignment="1">
      <alignment wrapText="1"/>
    </xf>
    <xf numFmtId="10" fontId="0" fillId="0" borderId="36" xfId="0" applyNumberFormat="1" applyBorder="1"/>
    <xf numFmtId="0" fontId="11" fillId="0" borderId="39" xfId="0" applyFont="1" applyBorder="1" applyAlignment="1">
      <alignment wrapText="1"/>
    </xf>
    <xf numFmtId="165" fontId="0" fillId="0" borderId="36" xfId="0" applyNumberFormat="1" applyBorder="1" applyAlignment="1">
      <alignment horizontal="right"/>
    </xf>
    <xf numFmtId="0" fontId="0" fillId="0" borderId="39" xfId="0" applyBorder="1"/>
    <xf numFmtId="165" fontId="0" fillId="0" borderId="36" xfId="0" applyNumberFormat="1" applyBorder="1"/>
    <xf numFmtId="0" fontId="0" fillId="0" borderId="37" xfId="0" applyBorder="1" applyAlignment="1">
      <alignment horizontal="right"/>
    </xf>
    <xf numFmtId="0" fontId="0" fillId="0" borderId="38" xfId="0" applyBorder="1" applyAlignment="1">
      <alignment horizontal="right" wrapText="1"/>
    </xf>
    <xf numFmtId="0" fontId="0" fillId="0" borderId="20" xfId="0" applyBorder="1" applyAlignment="1">
      <alignment horizontal="right" wrapText="1"/>
    </xf>
    <xf numFmtId="0" fontId="0" fillId="0" borderId="40" xfId="0" applyBorder="1" applyAlignment="1">
      <alignment horizontal="right" wrapText="1"/>
    </xf>
    <xf numFmtId="0" fontId="0" fillId="0" borderId="36" xfId="0" applyBorder="1" applyAlignment="1">
      <alignment horizontal="right" wrapText="1"/>
    </xf>
    <xf numFmtId="0" fontId="0" fillId="0" borderId="38" xfId="0" applyBorder="1" applyAlignment="1">
      <alignment horizontal="right"/>
    </xf>
    <xf numFmtId="0" fontId="8" fillId="5" borderId="38" xfId="0" applyFont="1" applyFill="1" applyBorder="1"/>
    <xf numFmtId="0" fontId="0" fillId="5" borderId="37" xfId="0" applyFill="1" applyBorder="1" applyAlignment="1">
      <alignment horizontal="right"/>
    </xf>
    <xf numFmtId="0" fontId="0" fillId="5" borderId="38" xfId="0" applyFill="1" applyBorder="1" applyAlignment="1">
      <alignment horizontal="right" wrapText="1"/>
    </xf>
    <xf numFmtId="0" fontId="0" fillId="5" borderId="20" xfId="0" applyFill="1" applyBorder="1" applyAlignment="1">
      <alignment horizontal="right" wrapText="1"/>
    </xf>
    <xf numFmtId="0" fontId="0" fillId="5" borderId="40" xfId="0" applyFill="1" applyBorder="1" applyAlignment="1">
      <alignment horizontal="right" wrapText="1"/>
    </xf>
    <xf numFmtId="0" fontId="0" fillId="5" borderId="36" xfId="0" applyFill="1" applyBorder="1" applyAlignment="1">
      <alignment horizontal="right" wrapText="1"/>
    </xf>
    <xf numFmtId="0" fontId="11" fillId="0" borderId="39" xfId="0" applyFont="1" applyFill="1" applyBorder="1" applyAlignment="1">
      <alignment wrapText="1"/>
    </xf>
    <xf numFmtId="165" fontId="0" fillId="4" borderId="36" xfId="0" applyNumberFormat="1" applyFill="1" applyBorder="1" applyAlignment="1">
      <alignment horizontal="right"/>
    </xf>
    <xf numFmtId="0" fontId="0" fillId="0" borderId="0" xfId="0" applyAlignment="1">
      <alignment horizontal="right" wrapText="1"/>
    </xf>
    <xf numFmtId="0" fontId="0" fillId="0" borderId="36" xfId="0" applyFont="1" applyBorder="1" applyAlignment="1">
      <alignment horizontal="right" wrapText="1"/>
    </xf>
    <xf numFmtId="0" fontId="0" fillId="0" borderId="38" xfId="0" applyFill="1" applyBorder="1" applyAlignment="1">
      <alignment horizontal="right"/>
    </xf>
    <xf numFmtId="165" fontId="0" fillId="0" borderId="36" xfId="0" applyNumberFormat="1" applyFill="1" applyBorder="1" applyAlignment="1">
      <alignment horizontal="right"/>
    </xf>
    <xf numFmtId="0" fontId="0" fillId="0" borderId="20" xfId="0" applyBorder="1" applyAlignment="1">
      <alignment horizontal="right"/>
    </xf>
    <xf numFmtId="0" fontId="0" fillId="0" borderId="40" xfId="0" applyBorder="1" applyAlignment="1">
      <alignment horizontal="right"/>
    </xf>
    <xf numFmtId="0" fontId="0" fillId="0" borderId="36" xfId="0" applyBorder="1" applyAlignment="1">
      <alignment horizontal="right"/>
    </xf>
    <xf numFmtId="0" fontId="0" fillId="0" borderId="37" xfId="0" applyBorder="1"/>
    <xf numFmtId="0" fontId="11" fillId="4" borderId="39" xfId="0" applyFont="1" applyFill="1" applyBorder="1" applyAlignment="1">
      <alignment wrapText="1"/>
    </xf>
    <xf numFmtId="0" fontId="8" fillId="0" borderId="32" xfId="0" applyFont="1" applyBorder="1"/>
    <xf numFmtId="0" fontId="0" fillId="0" borderId="30" xfId="0" applyBorder="1"/>
    <xf numFmtId="165" fontId="0" fillId="0" borderId="23" xfId="0" applyNumberFormat="1" applyBorder="1"/>
    <xf numFmtId="0" fontId="0" fillId="0" borderId="30" xfId="0" applyBorder="1" applyAlignment="1">
      <alignment wrapText="1"/>
    </xf>
    <xf numFmtId="165" fontId="0" fillId="0" borderId="23" xfId="0" applyNumberFormat="1" applyBorder="1" applyAlignment="1">
      <alignment horizontal="right"/>
    </xf>
    <xf numFmtId="0" fontId="0" fillId="0" borderId="41" xfId="0" applyBorder="1"/>
    <xf numFmtId="0" fontId="0" fillId="0" borderId="18" xfId="0" applyBorder="1" applyAlignment="1">
      <alignment horizontal="right"/>
    </xf>
    <xf numFmtId="0" fontId="0" fillId="0" borderId="32" xfId="0" applyBorder="1" applyAlignment="1">
      <alignment horizontal="right" wrapText="1"/>
    </xf>
    <xf numFmtId="0" fontId="0" fillId="0" borderId="21" xfId="0" applyBorder="1" applyAlignment="1">
      <alignment horizontal="right" wrapText="1"/>
    </xf>
    <xf numFmtId="0" fontId="0" fillId="0" borderId="42" xfId="0" applyBorder="1" applyAlignment="1">
      <alignment horizontal="right" wrapText="1"/>
    </xf>
    <xf numFmtId="0" fontId="0" fillId="0" borderId="23" xfId="0" applyBorder="1" applyAlignment="1">
      <alignment horizontal="right" wrapText="1"/>
    </xf>
    <xf numFmtId="0" fontId="0" fillId="0" borderId="32" xfId="0" applyBorder="1" applyAlignment="1">
      <alignment horizontal="right"/>
    </xf>
    <xf numFmtId="165" fontId="0" fillId="0" borderId="0" xfId="0" applyNumberFormat="1" applyAlignment="1">
      <alignment horizontal="right"/>
    </xf>
    <xf numFmtId="165" fontId="0" fillId="0" borderId="0" xfId="0" applyNumberFormat="1"/>
    <xf numFmtId="0" fontId="8" fillId="0" borderId="0" xfId="0" applyFont="1" applyAlignment="1">
      <alignment vertical="top" wrapText="1"/>
    </xf>
    <xf numFmtId="0" fontId="1" fillId="3" borderId="13" xfId="0" applyFont="1" applyFill="1" applyBorder="1" applyAlignment="1" applyProtection="1">
      <protection locked="0"/>
    </xf>
    <xf numFmtId="0" fontId="2" fillId="3" borderId="0" xfId="0" applyFont="1" applyFill="1" applyBorder="1" applyProtection="1">
      <protection locked="0"/>
    </xf>
    <xf numFmtId="0" fontId="0" fillId="3" borderId="5" xfId="0" applyFill="1" applyBorder="1" applyProtection="1">
      <protection locked="0"/>
    </xf>
    <xf numFmtId="0" fontId="3" fillId="3" borderId="0" xfId="0" applyFont="1" applyFill="1" applyBorder="1" applyProtection="1">
      <protection locked="0"/>
    </xf>
    <xf numFmtId="0" fontId="0" fillId="3" borderId="12" xfId="0" applyFill="1" applyBorder="1" applyProtection="1">
      <protection locked="0"/>
    </xf>
    <xf numFmtId="0" fontId="13" fillId="0" borderId="0" xfId="0" applyFont="1" applyFill="1" applyAlignment="1">
      <alignment wrapText="1"/>
    </xf>
    <xf numFmtId="0" fontId="0" fillId="0" borderId="13" xfId="0" applyBorder="1" applyProtection="1">
      <protection locked="0"/>
    </xf>
    <xf numFmtId="0" fontId="0" fillId="0" borderId="15" xfId="0" applyBorder="1" applyProtection="1">
      <protection locked="0"/>
    </xf>
    <xf numFmtId="0" fontId="0" fillId="0" borderId="14" xfId="0" applyBorder="1" applyProtection="1">
      <protection locked="0"/>
    </xf>
    <xf numFmtId="0" fontId="0" fillId="0" borderId="12" xfId="0" applyBorder="1" applyProtection="1">
      <protection locked="0"/>
    </xf>
    <xf numFmtId="0" fontId="0" fillId="0" borderId="0" xfId="0" applyProtection="1">
      <protection locked="0"/>
    </xf>
    <xf numFmtId="0" fontId="0" fillId="0" borderId="0"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1"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7" xfId="0" applyFont="1" applyBorder="1" applyAlignment="1" applyProtection="1">
      <alignment horizontal="left" wrapText="1" indent="1"/>
      <protection locked="0"/>
    </xf>
    <xf numFmtId="0" fontId="3" fillId="0" borderId="12" xfId="0" applyFont="1" applyBorder="1" applyProtection="1">
      <protection locked="0"/>
    </xf>
    <xf numFmtId="0" fontId="3" fillId="0" borderId="0" xfId="0" applyFont="1" applyBorder="1" applyProtection="1">
      <protection locked="0"/>
    </xf>
    <xf numFmtId="0" fontId="0" fillId="0" borderId="6" xfId="0" applyBorder="1" applyProtection="1">
      <protection locked="0"/>
    </xf>
    <xf numFmtId="0" fontId="0" fillId="0" borderId="9" xfId="0" applyBorder="1" applyProtection="1">
      <protection locked="0"/>
    </xf>
    <xf numFmtId="0" fontId="0" fillId="0" borderId="8"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47" xfId="0" applyFont="1" applyBorder="1" applyAlignment="1" applyProtection="1">
      <alignment horizontal="center" vertical="center" wrapText="1"/>
      <protection locked="0"/>
    </xf>
    <xf numFmtId="0" fontId="0" fillId="0" borderId="17" xfId="0" applyBorder="1" applyProtection="1">
      <protection locked="0"/>
    </xf>
    <xf numFmtId="0" fontId="0" fillId="0" borderId="17" xfId="0" applyBorder="1" applyProtection="1"/>
    <xf numFmtId="0" fontId="0" fillId="0" borderId="50" xfId="0" applyBorder="1" applyProtection="1"/>
    <xf numFmtId="0" fontId="0" fillId="0" borderId="18" xfId="0" applyBorder="1" applyProtection="1">
      <protection locked="0"/>
    </xf>
    <xf numFmtId="0" fontId="0" fillId="0" borderId="18" xfId="0" applyBorder="1" applyProtection="1"/>
    <xf numFmtId="0" fontId="0" fillId="0" borderId="57" xfId="0" applyBorder="1" applyProtection="1"/>
    <xf numFmtId="0" fontId="0" fillId="0" borderId="17" xfId="0" applyFill="1" applyBorder="1" applyProtection="1"/>
    <xf numFmtId="0" fontId="0" fillId="0" borderId="50" xfId="0" applyFill="1" applyBorder="1" applyProtection="1"/>
    <xf numFmtId="0" fontId="0" fillId="0" borderId="61"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1" xfId="0" applyFont="1" applyBorder="1" applyAlignment="1" applyProtection="1">
      <alignment horizontal="center" vertical="center" wrapText="1"/>
      <protection locked="0"/>
    </xf>
    <xf numFmtId="0" fontId="0" fillId="0" borderId="17" xfId="0" applyFont="1" applyBorder="1" applyAlignment="1" applyProtection="1">
      <alignment horizontal="right" vertical="center" wrapText="1"/>
      <protection locked="0"/>
    </xf>
    <xf numFmtId="0" fontId="8" fillId="0" borderId="63"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18" xfId="0" applyFont="1" applyBorder="1" applyAlignment="1" applyProtection="1">
      <alignment horizontal="left" vertical="center" wrapText="1"/>
      <protection locked="0"/>
    </xf>
    <xf numFmtId="0" fontId="8" fillId="0" borderId="18" xfId="0" applyFont="1" applyBorder="1" applyAlignment="1" applyProtection="1">
      <alignment horizontal="left" vertical="center" wrapText="1"/>
    </xf>
    <xf numFmtId="0" fontId="16" fillId="0" borderId="0" xfId="0" applyFont="1"/>
    <xf numFmtId="0" fontId="0" fillId="0" borderId="15" xfId="0" applyBorder="1" applyProtection="1"/>
    <xf numFmtId="0" fontId="0" fillId="0" borderId="0" xfId="0" applyFill="1" applyBorder="1" applyProtection="1">
      <protection locked="0"/>
    </xf>
    <xf numFmtId="0" fontId="0" fillId="0" borderId="15" xfId="0" applyFill="1" applyBorder="1" applyProtection="1"/>
    <xf numFmtId="0" fontId="8" fillId="0" borderId="70" xfId="0" applyFont="1" applyBorder="1" applyAlignment="1" applyProtection="1">
      <alignment horizontal="right"/>
      <protection locked="0"/>
    </xf>
    <xf numFmtId="0" fontId="8" fillId="0" borderId="48" xfId="0" applyFont="1" applyBorder="1" applyAlignment="1" applyProtection="1">
      <alignment horizontal="right"/>
    </xf>
    <xf numFmtId="0" fontId="0" fillId="0" borderId="0" xfId="0" applyAlignment="1" applyProtection="1">
      <alignment horizontal="left" vertical="top" wrapText="1"/>
      <protection locked="0"/>
    </xf>
    <xf numFmtId="0" fontId="8" fillId="0" borderId="47" xfId="0" applyFont="1" applyBorder="1" applyAlignment="1">
      <alignment horizontal="center" vertical="center" wrapText="1"/>
    </xf>
    <xf numFmtId="0" fontId="0" fillId="0" borderId="18" xfId="0" applyFill="1" applyBorder="1" applyProtection="1">
      <protection locked="0"/>
    </xf>
    <xf numFmtId="0" fontId="0" fillId="0" borderId="17" xfId="0" applyFill="1" applyBorder="1" applyProtection="1">
      <protection locked="0"/>
    </xf>
    <xf numFmtId="0" fontId="0" fillId="0" borderId="0" xfId="0" applyFill="1" applyBorder="1" applyProtection="1"/>
    <xf numFmtId="0" fontId="0" fillId="0" borderId="5" xfId="0" applyFill="1" applyBorder="1" applyProtection="1"/>
    <xf numFmtId="0" fontId="0" fillId="0" borderId="18" xfId="0" applyFill="1" applyBorder="1" applyProtection="1"/>
    <xf numFmtId="0" fontId="0" fillId="0" borderId="57" xfId="0" applyFill="1" applyBorder="1" applyProtection="1"/>
    <xf numFmtId="0" fontId="8" fillId="0" borderId="8" xfId="0" applyFont="1" applyBorder="1" applyAlignment="1">
      <alignment horizontal="right"/>
    </xf>
    <xf numFmtId="0" fontId="8" fillId="0" borderId="61" xfId="0" applyFont="1" applyBorder="1" applyAlignment="1" applyProtection="1">
      <alignment horizontal="right"/>
    </xf>
    <xf numFmtId="0" fontId="0" fillId="0" borderId="73" xfId="0" applyBorder="1" applyAlignment="1">
      <alignment vertical="center" wrapText="1"/>
    </xf>
    <xf numFmtId="0" fontId="0" fillId="0" borderId="18" xfId="0" applyBorder="1" applyAlignment="1">
      <alignment vertical="center" wrapText="1"/>
    </xf>
    <xf numFmtId="0" fontId="0" fillId="0" borderId="0" xfId="0" applyBorder="1" applyAlignment="1">
      <alignment wrapText="1"/>
    </xf>
    <xf numFmtId="0" fontId="0" fillId="0" borderId="50" xfId="0" applyBorder="1" applyAlignment="1" applyProtection="1">
      <alignment horizontal="right"/>
    </xf>
    <xf numFmtId="0" fontId="8" fillId="0" borderId="44" xfId="0" applyFont="1" applyBorder="1" applyAlignment="1">
      <alignment horizontal="right"/>
    </xf>
    <xf numFmtId="0" fontId="0" fillId="0" borderId="0" xfId="0" applyAlignment="1">
      <alignment horizontal="left" vertical="top" wrapText="1"/>
    </xf>
    <xf numFmtId="0" fontId="8" fillId="0" borderId="62" xfId="0" applyFont="1" applyBorder="1" applyAlignment="1" applyProtection="1">
      <alignment horizontal="center" vertical="center" wrapText="1"/>
      <protection locked="0"/>
    </xf>
    <xf numFmtId="0" fontId="0" fillId="0" borderId="50" xfId="0" applyFont="1" applyBorder="1" applyProtection="1"/>
    <xf numFmtId="0" fontId="0" fillId="4" borderId="0" xfId="0" applyFill="1" applyBorder="1" applyProtection="1">
      <protection locked="0"/>
    </xf>
    <xf numFmtId="0" fontId="0" fillId="4" borderId="18" xfId="0" applyFill="1" applyBorder="1" applyProtection="1">
      <protection locked="0"/>
    </xf>
    <xf numFmtId="0" fontId="0" fillId="0" borderId="17" xfId="0" applyBorder="1" applyAlignment="1" applyProtection="1">
      <alignment wrapText="1"/>
      <protection locked="0"/>
    </xf>
    <xf numFmtId="0" fontId="18" fillId="0" borderId="0" xfId="0" applyFont="1" applyBorder="1" applyProtection="1">
      <protection locked="0"/>
    </xf>
    <xf numFmtId="0" fontId="8" fillId="0" borderId="45" xfId="0" applyFont="1" applyBorder="1" applyAlignment="1" applyProtection="1">
      <alignment horizontal="right" vertical="center"/>
    </xf>
    <xf numFmtId="0" fontId="8" fillId="0" borderId="9"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0" xfId="0" applyFont="1" applyBorder="1" applyAlignment="1">
      <alignment horizontal="center" vertical="center" wrapText="1"/>
    </xf>
    <xf numFmtId="0" fontId="8" fillId="0" borderId="63" xfId="0" applyFont="1" applyBorder="1" applyAlignment="1">
      <alignment horizontal="center" vertical="center" wrapText="1"/>
    </xf>
    <xf numFmtId="0" fontId="0" fillId="0" borderId="17" xfId="0" applyBorder="1"/>
    <xf numFmtId="0" fontId="0" fillId="0" borderId="0" xfId="0" applyAlignment="1">
      <alignment horizontal="left" vertical="center"/>
    </xf>
    <xf numFmtId="0" fontId="0" fillId="0" borderId="18" xfId="0" applyBorder="1"/>
    <xf numFmtId="0" fontId="8" fillId="0" borderId="9" xfId="0" applyFont="1" applyBorder="1" applyAlignment="1">
      <alignment horizontal="left" vertical="center"/>
    </xf>
    <xf numFmtId="0" fontId="0" fillId="0" borderId="0" xfId="0" applyBorder="1" applyAlignment="1" applyProtection="1">
      <alignment horizontal="right"/>
    </xf>
    <xf numFmtId="0" fontId="8" fillId="0" borderId="23"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0" xfId="0" applyFont="1" applyBorder="1" applyAlignment="1" applyProtection="1">
      <alignment horizontal="center" vertical="center" wrapText="1"/>
      <protection locked="0"/>
    </xf>
    <xf numFmtId="1" fontId="0" fillId="0" borderId="17" xfId="0" applyNumberFormat="1" applyBorder="1" applyProtection="1"/>
    <xf numFmtId="164" fontId="0" fillId="0" borderId="50" xfId="0" applyNumberFormat="1" applyBorder="1" applyProtection="1"/>
    <xf numFmtId="1" fontId="0" fillId="0" borderId="0" xfId="0" applyNumberFormat="1" applyBorder="1" applyProtection="1"/>
    <xf numFmtId="1" fontId="0" fillId="0" borderId="5"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18" xfId="0" applyNumberFormat="1" applyBorder="1" applyProtection="1"/>
    <xf numFmtId="0" fontId="8" fillId="0" borderId="9"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17" xfId="0" applyBorder="1" applyAlignment="1" applyProtection="1">
      <alignment horizontal="left" vertical="center" wrapText="1" indent="1"/>
      <protection locked="0"/>
    </xf>
    <xf numFmtId="164" fontId="0" fillId="0" borderId="5" xfId="0" applyNumberFormat="1" applyBorder="1" applyProtection="1"/>
    <xf numFmtId="0" fontId="8" fillId="0" borderId="0" xfId="0" applyFont="1" applyBorder="1" applyAlignment="1" applyProtection="1">
      <alignment horizontal="left" vertical="center"/>
      <protection locked="0"/>
    </xf>
    <xf numFmtId="0" fontId="0" fillId="0" borderId="17" xfId="0" applyBorder="1" applyAlignment="1" applyProtection="1">
      <alignment horizontal="left" vertical="center" wrapText="1"/>
      <protection locked="0"/>
    </xf>
    <xf numFmtId="0" fontId="0" fillId="0" borderId="17"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5" xfId="0" applyBorder="1" applyAlignment="1" applyProtection="1">
      <alignment horizontal="left" vertical="center" wrapText="1"/>
    </xf>
    <xf numFmtId="164" fontId="0" fillId="0" borderId="50" xfId="0" applyNumberFormat="1" applyFill="1" applyBorder="1" applyProtection="1"/>
    <xf numFmtId="164" fontId="0" fillId="0" borderId="18" xfId="0" applyNumberFormat="1" applyBorder="1" applyProtection="1"/>
    <xf numFmtId="164" fontId="0" fillId="0" borderId="0" xfId="0" applyNumberFormat="1"/>
    <xf numFmtId="0" fontId="0" fillId="0" borderId="17" xfId="0" applyBorder="1" applyAlignment="1">
      <alignment wrapText="1"/>
    </xf>
    <xf numFmtId="1" fontId="0" fillId="0" borderId="0" xfId="0" applyNumberFormat="1" applyFill="1" applyBorder="1" applyProtection="1"/>
    <xf numFmtId="164" fontId="0" fillId="0" borderId="50"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5"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5" xfId="0" applyNumberFormat="1" applyFont="1" applyBorder="1" applyProtection="1"/>
    <xf numFmtId="0" fontId="0" fillId="0" borderId="0" xfId="0" applyBorder="1" applyAlignment="1" applyProtection="1">
      <alignment wrapText="1"/>
      <protection locked="0"/>
    </xf>
    <xf numFmtId="0" fontId="0" fillId="0" borderId="5" xfId="0" applyBorder="1" applyAlignment="1" applyProtection="1">
      <alignment wrapText="1"/>
    </xf>
    <xf numFmtId="0" fontId="0" fillId="0" borderId="17" xfId="0" applyBorder="1" applyAlignment="1">
      <alignment horizontal="left" vertical="center" wrapText="1" indent="1"/>
    </xf>
    <xf numFmtId="164" fontId="0" fillId="0" borderId="17"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0" xfId="0" applyFont="1" applyFill="1" applyBorder="1" applyAlignment="1">
      <alignment horizontal="center" wrapText="1"/>
    </xf>
    <xf numFmtId="0" fontId="0" fillId="5" borderId="81" xfId="0" applyFont="1" applyFill="1" applyBorder="1" applyAlignment="1">
      <alignment horizontal="center" wrapText="1"/>
    </xf>
    <xf numFmtId="165" fontId="0" fillId="5" borderId="0" xfId="0" applyNumberFormat="1" applyFill="1" applyBorder="1"/>
    <xf numFmtId="0" fontId="0" fillId="5" borderId="82" xfId="0" applyFill="1" applyBorder="1"/>
    <xf numFmtId="165" fontId="0" fillId="0" borderId="0" xfId="0" applyNumberFormat="1" applyBorder="1"/>
    <xf numFmtId="0" fontId="0" fillId="0" borderId="82" xfId="0" applyBorder="1"/>
    <xf numFmtId="165" fontId="0" fillId="0" borderId="18" xfId="0" applyNumberFormat="1" applyBorder="1"/>
    <xf numFmtId="0" fontId="0" fillId="0" borderId="83" xfId="0" applyBorder="1"/>
    <xf numFmtId="0" fontId="0" fillId="0" borderId="51" xfId="0" applyBorder="1" applyProtection="1"/>
    <xf numFmtId="0" fontId="0" fillId="0" borderId="54" xfId="0" applyBorder="1" applyProtection="1"/>
    <xf numFmtId="0" fontId="0" fillId="0" borderId="58" xfId="0" applyBorder="1" applyProtection="1"/>
    <xf numFmtId="0" fontId="0" fillId="0" borderId="51" xfId="0" applyFill="1" applyBorder="1" applyProtection="1"/>
    <xf numFmtId="1" fontId="8" fillId="0" borderId="61" xfId="0" applyNumberFormat="1" applyFont="1" applyBorder="1" applyAlignment="1" applyProtection="1">
      <alignment horizontal="right"/>
    </xf>
    <xf numFmtId="1" fontId="8" fillId="0" borderId="48" xfId="0" applyNumberFormat="1" applyFont="1" applyBorder="1" applyAlignment="1" applyProtection="1">
      <alignment horizontal="right"/>
    </xf>
    <xf numFmtId="0" fontId="0" fillId="0" borderId="79" xfId="0" applyBorder="1" applyProtection="1"/>
    <xf numFmtId="0" fontId="8" fillId="0" borderId="12" xfId="0" applyFont="1" applyBorder="1" applyAlignment="1" applyProtection="1">
      <alignment horizontal="left" vertical="center" wrapText="1"/>
    </xf>
    <xf numFmtId="0" fontId="8" fillId="0" borderId="73" xfId="0" applyFont="1" applyBorder="1" applyAlignment="1" applyProtection="1">
      <alignment horizontal="left" vertical="center" wrapText="1"/>
    </xf>
    <xf numFmtId="0" fontId="0" fillId="0" borderId="12" xfId="0" applyBorder="1" applyProtection="1"/>
    <xf numFmtId="0" fontId="0" fillId="0" borderId="73" xfId="0" applyBorder="1" applyProtection="1"/>
    <xf numFmtId="0" fontId="0" fillId="0" borderId="13" xfId="0" applyBorder="1" applyProtection="1"/>
    <xf numFmtId="0" fontId="0" fillId="0" borderId="79" xfId="0" applyFill="1" applyBorder="1" applyProtection="1"/>
    <xf numFmtId="0" fontId="0" fillId="0" borderId="12" xfId="0" applyFill="1" applyBorder="1" applyProtection="1"/>
    <xf numFmtId="0" fontId="0" fillId="0" borderId="73" xfId="0" applyFill="1" applyBorder="1" applyProtection="1"/>
    <xf numFmtId="0" fontId="8" fillId="0" borderId="61" xfId="0" applyFont="1" applyBorder="1" applyAlignment="1">
      <alignment horizontal="right"/>
    </xf>
    <xf numFmtId="0" fontId="0" fillId="0" borderId="79" xfId="0" applyFont="1" applyBorder="1" applyAlignment="1" applyProtection="1">
      <alignment horizontal="right"/>
    </xf>
    <xf numFmtId="0" fontId="0" fillId="0" borderId="12" xfId="0" applyFont="1" applyBorder="1" applyProtection="1"/>
    <xf numFmtId="0" fontId="0" fillId="0" borderId="73" xfId="0" applyFont="1" applyBorder="1" applyProtection="1"/>
    <xf numFmtId="0" fontId="0" fillId="0" borderId="79" xfId="0" applyFont="1" applyBorder="1" applyProtection="1"/>
    <xf numFmtId="0" fontId="0" fillId="0" borderId="79" xfId="0" applyBorder="1" applyAlignment="1" applyProtection="1">
      <alignment horizontal="right"/>
    </xf>
    <xf numFmtId="0" fontId="0" fillId="0" borderId="12" xfId="0" applyBorder="1" applyAlignment="1" applyProtection="1">
      <alignment horizontal="right"/>
    </xf>
    <xf numFmtId="0" fontId="0" fillId="0" borderId="79" xfId="0" applyBorder="1" applyAlignment="1" applyProtection="1">
      <alignment horizontal="left" wrapText="1"/>
    </xf>
    <xf numFmtId="0" fontId="0" fillId="0" borderId="12" xfId="0" applyBorder="1" applyAlignment="1" applyProtection="1">
      <alignment horizontal="left" vertical="center" wrapText="1"/>
    </xf>
    <xf numFmtId="0" fontId="0" fillId="0" borderId="79" xfId="0" applyBorder="1" applyAlignment="1" applyProtection="1">
      <alignment horizontal="right" wrapText="1"/>
    </xf>
    <xf numFmtId="0" fontId="0" fillId="0" borderId="12" xfId="0" applyBorder="1" applyAlignment="1" applyProtection="1">
      <alignment horizontal="center"/>
    </xf>
    <xf numFmtId="0" fontId="8" fillId="0" borderId="12" xfId="0" applyFont="1" applyBorder="1" applyAlignment="1" applyProtection="1"/>
    <xf numFmtId="0" fontId="8" fillId="0" borderId="12" xfId="0" applyFont="1" applyBorder="1" applyAlignment="1" applyProtection="1">
      <alignment horizontal="right"/>
    </xf>
    <xf numFmtId="0" fontId="0" fillId="0" borderId="12" xfId="0" applyBorder="1" applyAlignment="1" applyProtection="1">
      <alignment wrapText="1"/>
    </xf>
    <xf numFmtId="0" fontId="0" fillId="0" borderId="54" xfId="0" applyBorder="1" applyAlignment="1" applyProtection="1">
      <alignment horizontal="left" vertical="top" wrapText="1"/>
      <protection locked="0"/>
    </xf>
    <xf numFmtId="0" fontId="0" fillId="0" borderId="0" xfId="0" applyBorder="1" applyAlignment="1">
      <alignment wrapText="1"/>
    </xf>
    <xf numFmtId="0" fontId="0" fillId="0" borderId="0" xfId="0" applyBorder="1" applyAlignment="1">
      <alignment horizontal="left" vertical="top" wrapText="1"/>
    </xf>
    <xf numFmtId="0" fontId="8" fillId="0" borderId="63" xfId="0" applyFont="1" applyBorder="1" applyAlignment="1" applyProtection="1">
      <alignment horizontal="center" vertical="center" wrapText="1"/>
      <protection locked="0"/>
    </xf>
    <xf numFmtId="3" fontId="30" fillId="0" borderId="0" xfId="0" applyNumberFormat="1" applyFont="1"/>
    <xf numFmtId="0" fontId="31" fillId="0" borderId="0" xfId="0" applyFont="1"/>
    <xf numFmtId="43" fontId="0" fillId="0" borderId="0" xfId="4" applyFont="1"/>
    <xf numFmtId="0" fontId="0" fillId="10" borderId="78" xfId="0" applyFill="1" applyBorder="1" applyAlignment="1" applyProtection="1">
      <protection locked="0"/>
    </xf>
    <xf numFmtId="0" fontId="32" fillId="0" borderId="48" xfId="0" applyFont="1" applyBorder="1" applyAlignment="1" applyProtection="1">
      <alignment horizontal="center" vertical="center" wrapText="1"/>
      <protection locked="0"/>
    </xf>
    <xf numFmtId="0" fontId="11" fillId="0" borderId="0" xfId="0" applyFont="1" applyAlignment="1" applyProtection="1">
      <alignment wrapText="1"/>
      <protection locked="0"/>
    </xf>
    <xf numFmtId="0" fontId="0" fillId="10" borderId="78" xfId="0" applyFill="1" applyBorder="1" applyAlignment="1"/>
    <xf numFmtId="0" fontId="0" fillId="10" borderId="18" xfId="0" applyFill="1" applyBorder="1" applyAlignment="1"/>
    <xf numFmtId="0" fontId="32" fillId="0" borderId="48" xfId="0" applyFont="1" applyBorder="1" applyAlignment="1">
      <alignment horizontal="center" vertical="center" wrapText="1"/>
    </xf>
    <xf numFmtId="0" fontId="11" fillId="0" borderId="0" xfId="0" applyFont="1" applyAlignment="1" applyProtection="1">
      <alignment horizontal="left" vertical="top" wrapText="1"/>
      <protection locked="0"/>
    </xf>
    <xf numFmtId="0" fontId="11" fillId="0" borderId="64" xfId="0" applyFont="1" applyBorder="1" applyAlignment="1" applyProtection="1">
      <alignment horizontal="left" vertical="top" wrapText="1"/>
      <protection locked="0"/>
    </xf>
    <xf numFmtId="0" fontId="32" fillId="0" borderId="8" xfId="0" applyFont="1" applyBorder="1" applyAlignment="1" applyProtection="1">
      <alignment horizontal="left" vertical="center" wrapText="1"/>
      <protection locked="0"/>
    </xf>
    <xf numFmtId="0" fontId="32" fillId="0" borderId="63" xfId="0" applyFont="1" applyBorder="1" applyAlignment="1">
      <alignment horizontal="center" vertical="center" wrapText="1"/>
    </xf>
    <xf numFmtId="0" fontId="32" fillId="0" borderId="8" xfId="0" applyFont="1" applyBorder="1" applyAlignment="1">
      <alignment horizontal="left" vertical="center" wrapText="1"/>
    </xf>
    <xf numFmtId="0" fontId="8" fillId="10" borderId="18" xfId="0" applyFont="1" applyFill="1" applyBorder="1" applyAlignment="1" applyProtection="1">
      <protection locked="0"/>
    </xf>
    <xf numFmtId="0" fontId="8" fillId="0" borderId="8" xfId="0" applyFont="1" applyBorder="1" applyAlignment="1" applyProtection="1">
      <alignment horizontal="left" vertical="center" wrapText="1"/>
      <protection locked="0"/>
    </xf>
    <xf numFmtId="0" fontId="0" fillId="10" borderId="18" xfId="0" applyFill="1" applyBorder="1" applyAlignment="1">
      <alignment wrapText="1"/>
    </xf>
    <xf numFmtId="0" fontId="0" fillId="0" borderId="64" xfId="0" applyBorder="1" applyAlignment="1" applyProtection="1">
      <alignment wrapText="1"/>
      <protection locked="0"/>
    </xf>
    <xf numFmtId="0" fontId="8" fillId="7" borderId="0" xfId="0" applyFont="1" applyFill="1" applyAlignment="1">
      <alignment horizontal="center" wrapText="1"/>
    </xf>
    <xf numFmtId="0" fontId="17"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5" fillId="0" borderId="12" xfId="0" applyFont="1" applyBorder="1" applyAlignment="1" applyProtection="1">
      <alignment horizontal="center" vertical="center" textRotation="90"/>
      <protection locked="0"/>
    </xf>
    <xf numFmtId="0" fontId="5" fillId="0" borderId="6" xfId="0" applyFont="1" applyBorder="1" applyAlignment="1" applyProtection="1">
      <alignment horizontal="center" vertical="center" textRotation="90"/>
      <protection locked="0"/>
    </xf>
    <xf numFmtId="0" fontId="8" fillId="0" borderId="43" xfId="0" applyFont="1" applyBorder="1" applyAlignment="1" applyProtection="1">
      <alignment horizontal="right"/>
      <protection locked="0"/>
    </xf>
    <xf numFmtId="0" fontId="8" fillId="0" borderId="44" xfId="0" applyFont="1" applyBorder="1" applyAlignment="1" applyProtection="1">
      <alignment horizontal="right"/>
      <protection locked="0"/>
    </xf>
    <xf numFmtId="0" fontId="0" fillId="0" borderId="18" xfId="0" applyBorder="1" applyAlignment="1" applyProtection="1">
      <alignment horizontal="center"/>
      <protection locked="0"/>
    </xf>
    <xf numFmtId="0" fontId="0" fillId="0" borderId="19" xfId="0" applyBorder="1" applyAlignment="1" applyProtection="1">
      <alignment horizontal="left" vertical="center" wrapText="1"/>
    </xf>
    <xf numFmtId="0" fontId="0" fillId="0" borderId="20" xfId="0" applyBorder="1" applyAlignment="1" applyProtection="1">
      <alignment horizontal="left" vertical="center" wrapText="1"/>
    </xf>
    <xf numFmtId="0" fontId="0" fillId="0" borderId="21" xfId="0" applyBorder="1" applyAlignment="1" applyProtection="1">
      <alignment horizontal="left" vertical="center" wrapText="1"/>
    </xf>
    <xf numFmtId="0" fontId="0" fillId="0" borderId="17" xfId="0" applyBorder="1" applyAlignment="1" applyProtection="1">
      <alignment horizontal="center"/>
      <protection locked="0"/>
    </xf>
    <xf numFmtId="0" fontId="0" fillId="0" borderId="51" xfId="0" applyFill="1" applyBorder="1" applyAlignment="1" applyProtection="1">
      <alignment horizontal="left" vertical="top" wrapText="1"/>
      <protection locked="0"/>
    </xf>
    <xf numFmtId="0" fontId="0" fillId="0" borderId="54" xfId="0" applyFill="1" applyBorder="1" applyAlignment="1" applyProtection="1">
      <alignment horizontal="left" vertical="top" wrapText="1"/>
      <protection locked="0"/>
    </xf>
    <xf numFmtId="0" fontId="0" fillId="0" borderId="58" xfId="0" applyFill="1" applyBorder="1" applyAlignment="1" applyProtection="1">
      <alignment horizontal="left" vertical="top" wrapText="1"/>
      <protection locked="0"/>
    </xf>
    <xf numFmtId="0" fontId="33" fillId="0" borderId="52" xfId="0" applyFont="1" applyBorder="1" applyAlignment="1" applyProtection="1">
      <alignment horizontal="left" vertical="top" wrapText="1"/>
      <protection locked="0"/>
    </xf>
    <xf numFmtId="0" fontId="33" fillId="0" borderId="55" xfId="0" applyFont="1" applyBorder="1" applyAlignment="1" applyProtection="1">
      <alignment horizontal="left" vertical="top" wrapText="1"/>
      <protection locked="0"/>
    </xf>
    <xf numFmtId="0" fontId="33" fillId="0" borderId="59" xfId="0" applyFont="1" applyBorder="1" applyAlignment="1" applyProtection="1">
      <alignment horizontal="left" vertical="top" wrapText="1"/>
      <protection locked="0"/>
    </xf>
    <xf numFmtId="0" fontId="23"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11" fillId="0" borderId="52" xfId="0" applyFont="1" applyBorder="1" applyAlignment="1" applyProtection="1">
      <alignment horizontal="left" vertical="top" wrapText="1"/>
      <protection locked="0"/>
    </xf>
    <xf numFmtId="0" fontId="11" fillId="0" borderId="55" xfId="0" applyFont="1" applyBorder="1" applyAlignment="1" applyProtection="1">
      <alignment horizontal="left" vertical="top" wrapText="1"/>
      <protection locked="0"/>
    </xf>
    <xf numFmtId="0" fontId="11" fillId="0" borderId="59" xfId="0" applyFont="1" applyBorder="1" applyAlignment="1" applyProtection="1">
      <alignment horizontal="left" vertical="top" wrapText="1"/>
      <protection locked="0"/>
    </xf>
    <xf numFmtId="0" fontId="8" fillId="0" borderId="6" xfId="0" applyFont="1" applyBorder="1" applyAlignment="1" applyProtection="1">
      <alignment horizontal="right"/>
      <protection locked="0"/>
    </xf>
    <xf numFmtId="0" fontId="8" fillId="0" borderId="9" xfId="0" applyFont="1" applyBorder="1" applyAlignment="1" applyProtection="1">
      <alignment horizontal="right"/>
      <protection locked="0"/>
    </xf>
    <xf numFmtId="0" fontId="0" fillId="10" borderId="15" xfId="0" applyFill="1" applyBorder="1" applyAlignment="1" applyProtection="1">
      <alignment horizontal="center"/>
      <protection locked="0"/>
    </xf>
    <xf numFmtId="0" fontId="0" fillId="0" borderId="43"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62" xfId="0" applyBorder="1" applyAlignment="1" applyProtection="1">
      <alignment horizontal="left" wrapText="1"/>
      <protection locked="0"/>
    </xf>
    <xf numFmtId="0" fontId="0" fillId="0" borderId="51"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11" fillId="0" borderId="60" xfId="0" applyFont="1" applyBorder="1" applyAlignment="1" applyProtection="1">
      <alignment horizontal="left" vertical="top" wrapText="1"/>
      <protection locked="0"/>
    </xf>
    <xf numFmtId="0" fontId="0" fillId="0" borderId="17" xfId="0" applyBorder="1" applyAlignment="1" applyProtection="1">
      <alignment horizontal="center" wrapText="1"/>
      <protection locked="0"/>
    </xf>
    <xf numFmtId="0" fontId="26" fillId="0" borderId="51" xfId="0" applyFont="1" applyFill="1" applyBorder="1" applyAlignment="1" applyProtection="1">
      <alignment horizontal="left" vertical="top" wrapText="1"/>
      <protection locked="0"/>
    </xf>
    <xf numFmtId="0" fontId="26" fillId="0" borderId="54" xfId="0" applyFont="1" applyFill="1" applyBorder="1" applyAlignment="1" applyProtection="1">
      <alignment horizontal="left" vertical="top" wrapText="1"/>
      <protection locked="0"/>
    </xf>
    <xf numFmtId="0" fontId="26" fillId="0" borderId="58" xfId="0" applyFont="1" applyFill="1" applyBorder="1" applyAlignment="1" applyProtection="1">
      <alignment horizontal="left" vertical="top" wrapText="1"/>
      <protection locked="0"/>
    </xf>
    <xf numFmtId="0" fontId="11" fillId="0" borderId="52" xfId="0" applyFont="1" applyFill="1" applyBorder="1" applyAlignment="1" applyProtection="1">
      <alignment horizontal="left" vertical="top" wrapText="1"/>
      <protection locked="0"/>
    </xf>
    <xf numFmtId="0" fontId="11" fillId="0" borderId="55" xfId="0" applyFont="1" applyFill="1" applyBorder="1" applyAlignment="1" applyProtection="1">
      <alignment horizontal="left" vertical="top" wrapText="1"/>
      <protection locked="0"/>
    </xf>
    <xf numFmtId="0" fontId="11" fillId="0" borderId="59" xfId="0" applyFont="1" applyFill="1" applyBorder="1" applyAlignment="1" applyProtection="1">
      <alignment horizontal="left" vertical="top" wrapText="1"/>
      <protection locked="0"/>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8" fillId="0" borderId="61" xfId="0" applyFont="1" applyBorder="1" applyAlignment="1" applyProtection="1">
      <alignment horizontal="right"/>
      <protection locked="0"/>
    </xf>
    <xf numFmtId="0" fontId="8" fillId="0" borderId="43"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8" fillId="0" borderId="62" xfId="0" applyFont="1" applyBorder="1" applyAlignment="1" applyProtection="1">
      <alignment horizontal="left" wrapText="1"/>
      <protection locked="0"/>
    </xf>
    <xf numFmtId="0" fontId="0" fillId="0" borderId="51" xfId="0" applyBorder="1" applyAlignment="1" applyProtection="1">
      <alignment vertical="top" wrapText="1"/>
      <protection locked="0"/>
    </xf>
    <xf numFmtId="0" fontId="0" fillId="0" borderId="54" xfId="0" applyBorder="1" applyAlignment="1" applyProtection="1">
      <alignment vertical="top" wrapText="1"/>
      <protection locked="0"/>
    </xf>
    <xf numFmtId="0" fontId="0" fillId="0" borderId="58" xfId="0" applyBorder="1" applyAlignment="1" applyProtection="1">
      <alignment vertical="top" wrapText="1"/>
      <protection locked="0"/>
    </xf>
    <xf numFmtId="0" fontId="11" fillId="0" borderId="52" xfId="0" applyFont="1" applyBorder="1" applyAlignment="1" applyProtection="1">
      <alignment wrapText="1"/>
      <protection locked="0"/>
    </xf>
    <xf numFmtId="0" fontId="11" fillId="0" borderId="55" xfId="0" applyFont="1" applyBorder="1" applyAlignment="1" applyProtection="1">
      <alignment wrapText="1"/>
      <protection locked="0"/>
    </xf>
    <xf numFmtId="0" fontId="11" fillId="0" borderId="59" xfId="0" applyFont="1"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21" xfId="0" applyBorder="1" applyAlignment="1" applyProtection="1">
      <alignment horizontal="left" vertical="center" wrapText="1"/>
      <protection locked="0"/>
    </xf>
    <xf numFmtId="0" fontId="3" fillId="0" borderId="51" xfId="0" applyFont="1" applyFill="1" applyBorder="1" applyAlignment="1" applyProtection="1">
      <alignment horizontal="left" vertical="top" wrapText="1"/>
      <protection locked="0"/>
    </xf>
    <xf numFmtId="0" fontId="2" fillId="0" borderId="54" xfId="0" applyFont="1" applyFill="1" applyBorder="1" applyAlignment="1" applyProtection="1">
      <alignment horizontal="left" vertical="top" wrapText="1"/>
      <protection locked="0"/>
    </xf>
    <xf numFmtId="0" fontId="2" fillId="0" borderId="58" xfId="0" applyFont="1" applyFill="1" applyBorder="1" applyAlignment="1" applyProtection="1">
      <alignment horizontal="left" vertical="top" wrapText="1"/>
      <protection locked="0"/>
    </xf>
    <xf numFmtId="0" fontId="0" fillId="0" borderId="18" xfId="0"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7" xfId="0" applyBorder="1" applyAlignment="1" applyProtection="1">
      <alignment horizontal="left"/>
      <protection locked="0"/>
    </xf>
    <xf numFmtId="0" fontId="3" fillId="0" borderId="51" xfId="0" applyFont="1" applyBorder="1" applyAlignment="1" applyProtection="1">
      <alignment vertical="top" wrapText="1"/>
      <protection locked="0"/>
    </xf>
    <xf numFmtId="0" fontId="3" fillId="0" borderId="54" xfId="0" applyFont="1" applyBorder="1" applyAlignment="1" applyProtection="1">
      <alignment vertical="top" wrapText="1"/>
      <protection locked="0"/>
    </xf>
    <xf numFmtId="0" fontId="3" fillId="0" borderId="58" xfId="0" applyFont="1" applyBorder="1" applyAlignment="1" applyProtection="1">
      <alignment vertical="top" wrapText="1"/>
      <protection locked="0"/>
    </xf>
    <xf numFmtId="0" fontId="11" fillId="0" borderId="52" xfId="0" applyFont="1" applyBorder="1" applyAlignment="1" applyProtection="1">
      <alignment vertical="top" wrapText="1"/>
      <protection locked="0"/>
    </xf>
    <xf numFmtId="0" fontId="11" fillId="0" borderId="55" xfId="0" applyFont="1" applyBorder="1" applyAlignment="1" applyProtection="1">
      <alignment vertical="top" wrapText="1"/>
      <protection locked="0"/>
    </xf>
    <xf numFmtId="0" fontId="11" fillId="0" borderId="59" xfId="0" applyFont="1" applyBorder="1" applyAlignment="1" applyProtection="1">
      <alignment vertical="top" wrapText="1"/>
      <protection locked="0"/>
    </xf>
    <xf numFmtId="0" fontId="1" fillId="10" borderId="43" xfId="0" applyFont="1" applyFill="1" applyBorder="1" applyAlignment="1" applyProtection="1">
      <alignment horizontal="center" vertical="center" wrapText="1"/>
      <protection locked="0"/>
    </xf>
    <xf numFmtId="0" fontId="1" fillId="10" borderId="44" xfId="0" applyFont="1" applyFill="1" applyBorder="1" applyAlignment="1" applyProtection="1">
      <alignment horizontal="center" vertical="center" wrapText="1"/>
      <protection locked="0"/>
    </xf>
    <xf numFmtId="0" fontId="1" fillId="10" borderId="45" xfId="0" applyFont="1" applyFill="1" applyBorder="1" applyAlignment="1" applyProtection="1">
      <alignment horizontal="center" vertical="center" wrapText="1"/>
      <protection locked="0"/>
    </xf>
    <xf numFmtId="0" fontId="0" fillId="0" borderId="43" xfId="0" applyFont="1" applyFill="1" applyBorder="1" applyAlignment="1" applyProtection="1">
      <alignment horizontal="left" vertical="center" wrapText="1"/>
      <protection locked="0"/>
    </xf>
    <xf numFmtId="0" fontId="0" fillId="0" borderId="44" xfId="0" applyFont="1"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8" fillId="0" borderId="46" xfId="0" applyFont="1" applyBorder="1" applyAlignment="1" applyProtection="1">
      <alignment horizontal="left" vertical="center" wrapText="1"/>
      <protection locked="0"/>
    </xf>
    <xf numFmtId="0" fontId="0" fillId="0" borderId="47" xfId="0" applyBorder="1" applyAlignment="1" applyProtection="1">
      <alignment wrapText="1"/>
      <protection locked="0"/>
    </xf>
    <xf numFmtId="0" fontId="0" fillId="0" borderId="49" xfId="0" applyBorder="1" applyAlignment="1" applyProtection="1">
      <alignment horizontal="left" vertical="center" wrapText="1"/>
      <protection locked="0"/>
    </xf>
    <xf numFmtId="0" fontId="0" fillId="0" borderId="53"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17" xfId="0" applyFont="1" applyBorder="1" applyAlignment="1" applyProtection="1">
      <alignment horizontal="left" vertical="center"/>
      <protection locked="0"/>
    </xf>
    <xf numFmtId="0" fontId="34" fillId="0" borderId="52" xfId="0" applyFont="1" applyBorder="1" applyAlignment="1" applyProtection="1">
      <alignment vertical="top" wrapText="1"/>
      <protection locked="0"/>
    </xf>
    <xf numFmtId="0" fontId="34" fillId="0" borderId="55" xfId="0" applyFont="1" applyBorder="1" applyAlignment="1" applyProtection="1">
      <alignment vertical="top" wrapText="1"/>
      <protection locked="0"/>
    </xf>
    <xf numFmtId="0" fontId="34" fillId="0" borderId="59" xfId="0" applyFont="1"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18" xfId="0" applyBorder="1" applyAlignment="1" applyProtection="1">
      <alignment horizontal="left"/>
      <protection locked="0"/>
    </xf>
    <xf numFmtId="0" fontId="11" fillId="0" borderId="63" xfId="0" applyFont="1" applyBorder="1" applyAlignment="1" applyProtection="1">
      <alignment horizontal="left" vertical="top" wrapText="1"/>
      <protection locked="0"/>
    </xf>
    <xf numFmtId="0" fontId="11" fillId="0" borderId="64" xfId="0" applyFont="1" applyBorder="1" applyAlignment="1" applyProtection="1">
      <alignment horizontal="left" vertical="top" wrapText="1"/>
      <protection locked="0"/>
    </xf>
    <xf numFmtId="0" fontId="11" fillId="0" borderId="65" xfId="0" applyFont="1" applyBorder="1" applyAlignment="1" applyProtection="1">
      <alignment horizontal="left" vertical="top" wrapText="1"/>
      <protection locked="0"/>
    </xf>
    <xf numFmtId="0" fontId="8" fillId="0" borderId="43" xfId="0" applyFont="1" applyBorder="1" applyAlignment="1">
      <alignment horizontal="right"/>
    </xf>
    <xf numFmtId="0" fontId="8" fillId="0" borderId="44" xfId="0" applyFont="1" applyBorder="1" applyAlignment="1">
      <alignment horizontal="right"/>
    </xf>
    <xf numFmtId="0" fontId="8" fillId="0" borderId="62" xfId="0" applyFont="1" applyBorder="1" applyAlignment="1">
      <alignment horizontal="right"/>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17" xfId="0" applyBorder="1" applyAlignment="1">
      <alignment wrapText="1"/>
    </xf>
    <xf numFmtId="0" fontId="0" fillId="0" borderId="68"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0" fillId="0" borderId="67" xfId="0" applyBorder="1" applyAlignment="1" applyProtection="1">
      <alignment horizontal="left" vertical="top" wrapText="1"/>
      <protection locked="0"/>
    </xf>
    <xf numFmtId="0" fontId="0" fillId="0" borderId="0" xfId="0" applyBorder="1" applyAlignment="1">
      <alignment wrapText="1"/>
    </xf>
    <xf numFmtId="0" fontId="0" fillId="0" borderId="18" xfId="0" applyBorder="1" applyAlignment="1">
      <alignment wrapText="1"/>
    </xf>
    <xf numFmtId="0" fontId="0" fillId="0" borderId="0" xfId="0" applyBorder="1" applyAlignment="1">
      <alignment horizontal="left" wrapText="1"/>
    </xf>
    <xf numFmtId="0" fontId="3" fillId="0" borderId="68" xfId="0" applyFont="1" applyBorder="1" applyAlignment="1" applyProtection="1">
      <alignment horizontal="left" vertical="top" wrapText="1"/>
      <protection locked="0"/>
    </xf>
    <xf numFmtId="0" fontId="3" fillId="0" borderId="22" xfId="0" applyFont="1" applyBorder="1" applyAlignment="1" applyProtection="1">
      <alignment horizontal="left" vertical="top" wrapText="1"/>
      <protection locked="0"/>
    </xf>
    <xf numFmtId="0" fontId="3" fillId="0" borderId="67" xfId="0" applyFont="1" applyBorder="1" applyAlignment="1" applyProtection="1">
      <alignment horizontal="left" vertical="top" wrapText="1"/>
      <protection locked="0"/>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18" xfId="0" applyBorder="1" applyAlignment="1">
      <alignment horizontal="center" wrapText="1"/>
    </xf>
    <xf numFmtId="0" fontId="8" fillId="0" borderId="75" xfId="0" applyFont="1" applyBorder="1" applyAlignment="1">
      <alignment horizontal="right"/>
    </xf>
    <xf numFmtId="0" fontId="8" fillId="0" borderId="76" xfId="0" applyFont="1" applyBorder="1" applyAlignment="1">
      <alignment horizontal="right"/>
    </xf>
    <xf numFmtId="0" fontId="8" fillId="0" borderId="77" xfId="0" applyFont="1" applyBorder="1" applyAlignment="1">
      <alignment horizontal="right"/>
    </xf>
    <xf numFmtId="0" fontId="0" fillId="10" borderId="78" xfId="0" applyFill="1" applyBorder="1" applyAlignment="1">
      <alignment horizontal="center"/>
    </xf>
    <xf numFmtId="0" fontId="0" fillId="0" borderId="43" xfId="0" applyBorder="1" applyAlignment="1">
      <alignment horizontal="left" vertical="center" wrapText="1"/>
    </xf>
    <xf numFmtId="0" fontId="0" fillId="0" borderId="44" xfId="0" applyBorder="1" applyAlignment="1">
      <alignment horizontal="left" vertical="center" wrapText="1"/>
    </xf>
    <xf numFmtId="0" fontId="0" fillId="0" borderId="62" xfId="0" applyBorder="1" applyAlignment="1">
      <alignment horizontal="left" vertical="center" wrapText="1"/>
    </xf>
    <xf numFmtId="0" fontId="0" fillId="0" borderId="17" xfId="0" applyBorder="1" applyAlignment="1">
      <alignment horizontal="left" vertical="center" wrapText="1"/>
    </xf>
    <xf numFmtId="0" fontId="0" fillId="0" borderId="17" xfId="0" applyBorder="1" applyAlignment="1">
      <alignment horizontal="center" wrapText="1"/>
    </xf>
    <xf numFmtId="0" fontId="0" fillId="0" borderId="0" xfId="0" applyBorder="1" applyAlignment="1">
      <alignment horizontal="center" wrapText="1"/>
    </xf>
    <xf numFmtId="0" fontId="0" fillId="0" borderId="74" xfId="0" applyBorder="1" applyAlignment="1">
      <alignment horizontal="left" vertical="center" wrapText="1"/>
    </xf>
    <xf numFmtId="0" fontId="0" fillId="0" borderId="54" xfId="0" applyBorder="1" applyAlignment="1">
      <alignment horizontal="left" vertical="center" wrapText="1"/>
    </xf>
    <xf numFmtId="0" fontId="0" fillId="0" borderId="61" xfId="0" applyBorder="1" applyAlignment="1">
      <alignment horizontal="left" vertical="center" wrapText="1"/>
    </xf>
    <xf numFmtId="0" fontId="23" fillId="0" borderId="17" xfId="0" applyFont="1"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horizontal="center" wrapText="1"/>
    </xf>
    <xf numFmtId="0" fontId="0" fillId="0" borderId="73" xfId="0" applyBorder="1" applyAlignment="1">
      <alignment horizontal="center" wrapText="1"/>
    </xf>
    <xf numFmtId="0" fontId="0" fillId="0" borderId="71" xfId="0" applyBorder="1" applyAlignment="1">
      <alignment horizontal="left" vertical="center" wrapText="1"/>
    </xf>
    <xf numFmtId="0" fontId="0" fillId="0" borderId="72" xfId="0" applyBorder="1" applyAlignment="1">
      <alignment horizontal="left" vertical="center" wrapText="1"/>
    </xf>
    <xf numFmtId="0" fontId="8" fillId="0" borderId="6" xfId="0" applyFont="1" applyBorder="1" applyAlignment="1">
      <alignment horizontal="right"/>
    </xf>
    <xf numFmtId="0" fontId="8" fillId="0" borderId="9" xfId="0" applyFont="1" applyBorder="1" applyAlignment="1">
      <alignment horizontal="right"/>
    </xf>
    <xf numFmtId="0" fontId="0" fillId="10" borderId="15" xfId="0" applyFill="1" applyBorder="1" applyAlignment="1">
      <alignment horizontal="center"/>
    </xf>
    <xf numFmtId="0" fontId="0" fillId="0" borderId="69" xfId="0" applyBorder="1" applyAlignment="1">
      <alignment horizontal="left" vertical="center" wrapText="1"/>
    </xf>
    <xf numFmtId="0" fontId="0" fillId="0" borderId="20" xfId="0" applyFill="1" applyBorder="1" applyAlignment="1">
      <alignment horizontal="left" vertical="center" wrapText="1"/>
    </xf>
    <xf numFmtId="0" fontId="0" fillId="0" borderId="21" xfId="0" applyFill="1" applyBorder="1" applyAlignment="1">
      <alignment horizontal="left" vertical="center" wrapText="1"/>
    </xf>
    <xf numFmtId="0" fontId="23" fillId="0" borderId="17" xfId="0" applyFont="1" applyFill="1" applyBorder="1" applyAlignment="1">
      <alignment horizontal="left" wrapText="1"/>
    </xf>
    <xf numFmtId="0" fontId="0" fillId="0" borderId="68" xfId="0" applyFill="1" applyBorder="1" applyAlignment="1" applyProtection="1">
      <alignment horizontal="left" vertical="top" wrapText="1"/>
      <protection locked="0"/>
    </xf>
    <xf numFmtId="0" fontId="0" fillId="0" borderId="22" xfId="0" applyFill="1" applyBorder="1" applyAlignment="1" applyProtection="1">
      <alignment horizontal="left" vertical="top" wrapText="1"/>
      <protection locked="0"/>
    </xf>
    <xf numFmtId="0" fontId="0" fillId="0" borderId="67"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18" xfId="0" applyFill="1" applyBorder="1" applyAlignment="1">
      <alignment horizontal="center" wrapText="1"/>
    </xf>
    <xf numFmtId="0" fontId="0" fillId="0" borderId="0" xfId="0" applyBorder="1" applyAlignment="1">
      <alignment horizontal="left" vertical="top" wrapText="1"/>
    </xf>
    <xf numFmtId="0" fontId="0" fillId="0" borderId="22"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2" xfId="0" applyBorder="1" applyAlignment="1">
      <alignment horizontal="left" vertical="top"/>
    </xf>
    <xf numFmtId="0" fontId="0" fillId="0" borderId="18" xfId="0" applyBorder="1" applyAlignment="1">
      <alignment horizontal="left" vertical="center"/>
    </xf>
    <xf numFmtId="0" fontId="34" fillId="0" borderId="52" xfId="0" applyFont="1" applyBorder="1" applyAlignment="1" applyProtection="1">
      <alignment horizontal="left" vertical="top" wrapText="1"/>
      <protection locked="0"/>
    </xf>
    <xf numFmtId="0" fontId="34" fillId="0" borderId="55" xfId="0" applyFont="1" applyBorder="1" applyAlignment="1" applyProtection="1">
      <alignment horizontal="left" vertical="top" wrapText="1"/>
      <protection locked="0"/>
    </xf>
    <xf numFmtId="0" fontId="34" fillId="0" borderId="59"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18" xfId="0" applyBorder="1" applyAlignment="1">
      <alignment horizontal="center"/>
    </xf>
    <xf numFmtId="0" fontId="0" fillId="0" borderId="51" xfId="0" applyFont="1" applyBorder="1" applyAlignment="1" applyProtection="1">
      <alignment horizontal="left" vertical="top" wrapText="1"/>
      <protection locked="0"/>
    </xf>
    <xf numFmtId="0" fontId="23" fillId="0" borderId="54" xfId="0" applyFont="1" applyBorder="1" applyAlignment="1" applyProtection="1">
      <alignment horizontal="left" vertical="top" wrapText="1"/>
      <protection locked="0"/>
    </xf>
    <xf numFmtId="0" fontId="3" fillId="0" borderId="0" xfId="0" applyFont="1" applyAlignment="1">
      <alignment horizontal="left"/>
    </xf>
    <xf numFmtId="0" fontId="23" fillId="0" borderId="17" xfId="0" applyFont="1" applyBorder="1" applyAlignment="1">
      <alignment horizontal="left"/>
    </xf>
    <xf numFmtId="0" fontId="0" fillId="0" borderId="19" xfId="0" applyBorder="1" applyAlignment="1">
      <alignment vertical="center" wrapText="1"/>
    </xf>
    <xf numFmtId="0" fontId="0" fillId="0" borderId="20" xfId="0" applyBorder="1" applyAlignment="1">
      <alignment vertical="center" wrapText="1"/>
    </xf>
    <xf numFmtId="0" fontId="8" fillId="0" borderId="69" xfId="0" applyFont="1" applyBorder="1" applyAlignment="1" applyProtection="1">
      <alignment horizontal="right"/>
      <protection locked="0"/>
    </xf>
    <xf numFmtId="0" fontId="8" fillId="0" borderId="47" xfId="0" applyFont="1" applyBorder="1" applyAlignment="1" applyProtection="1">
      <alignment horizontal="right"/>
      <protection locked="0"/>
    </xf>
    <xf numFmtId="0" fontId="0" fillId="10" borderId="0" xfId="0" applyFill="1" applyBorder="1" applyAlignment="1">
      <alignment horizontal="center"/>
    </xf>
    <xf numFmtId="0" fontId="23" fillId="0" borderId="51" xfId="0" applyFont="1" applyBorder="1" applyAlignment="1" applyProtection="1">
      <alignment horizontal="left" vertical="top" wrapText="1"/>
      <protection locked="0"/>
    </xf>
    <xf numFmtId="0" fontId="23" fillId="0" borderId="58" xfId="0" applyFont="1" applyBorder="1" applyAlignment="1" applyProtection="1">
      <alignment horizontal="left" vertical="top" wrapText="1"/>
      <protection locked="0"/>
    </xf>
    <xf numFmtId="0" fontId="0" fillId="0" borderId="18" xfId="0" applyBorder="1" applyAlignment="1">
      <alignment horizontal="center" vertical="top" wrapText="1"/>
    </xf>
    <xf numFmtId="0" fontId="26" fillId="0" borderId="51" xfId="0" applyFont="1" applyBorder="1" applyAlignment="1" applyProtection="1">
      <alignment horizontal="left" vertical="top" wrapText="1"/>
      <protection locked="0"/>
    </xf>
    <xf numFmtId="0" fontId="26" fillId="0" borderId="54" xfId="0" applyFont="1" applyBorder="1" applyAlignment="1" applyProtection="1">
      <alignment horizontal="left" vertical="top" wrapText="1"/>
      <protection locked="0"/>
    </xf>
    <xf numFmtId="0" fontId="26" fillId="0" borderId="58" xfId="0" applyFont="1" applyBorder="1" applyAlignment="1" applyProtection="1">
      <alignment horizontal="left" vertical="top" wrapText="1"/>
      <protection locked="0"/>
    </xf>
    <xf numFmtId="0" fontId="23" fillId="0" borderId="0" xfId="0" applyFont="1" applyFill="1" applyBorder="1" applyAlignment="1">
      <alignment horizontal="left" wrapText="1"/>
    </xf>
    <xf numFmtId="0" fontId="0" fillId="0" borderId="22" xfId="0" applyBorder="1" applyAlignment="1" applyProtection="1">
      <alignment horizontal="left" vertical="center" wrapText="1"/>
      <protection locked="0"/>
    </xf>
    <xf numFmtId="0" fontId="0" fillId="0" borderId="22" xfId="0" applyFont="1" applyBorder="1" applyAlignment="1" applyProtection="1">
      <alignment horizontal="left" vertical="center" wrapText="1"/>
      <protection locked="0"/>
    </xf>
    <xf numFmtId="0" fontId="11" fillId="0" borderId="22" xfId="0" applyFont="1" applyBorder="1" applyAlignment="1" applyProtection="1">
      <alignment horizontal="left" vertical="top" wrapText="1"/>
      <protection locked="0"/>
    </xf>
    <xf numFmtId="0" fontId="0" fillId="0" borderId="20" xfId="0" applyFont="1" applyBorder="1" applyAlignment="1" applyProtection="1">
      <alignment horizontal="left" vertical="center" wrapText="1"/>
      <protection locked="0"/>
    </xf>
    <xf numFmtId="0" fontId="26" fillId="0" borderId="68" xfId="0" applyFont="1" applyBorder="1" applyAlignment="1" applyProtection="1">
      <alignment horizontal="left" vertical="top" wrapText="1"/>
      <protection locked="0"/>
    </xf>
    <xf numFmtId="0" fontId="26" fillId="0" borderId="22" xfId="0" applyFont="1" applyBorder="1" applyAlignment="1" applyProtection="1">
      <alignment horizontal="left" vertical="top" wrapText="1"/>
      <protection locked="0"/>
    </xf>
    <xf numFmtId="0" fontId="23" fillId="0" borderId="0" xfId="0" applyFont="1" applyBorder="1" applyAlignment="1" applyProtection="1">
      <alignment horizontal="left" wrapText="1"/>
      <protection locked="0"/>
    </xf>
    <xf numFmtId="0" fontId="0" fillId="0" borderId="52" xfId="0" applyBorder="1" applyAlignment="1" applyProtection="1">
      <alignment horizontal="left" vertical="top" wrapText="1"/>
      <protection locked="0"/>
    </xf>
    <xf numFmtId="0" fontId="0" fillId="0" borderId="55"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18" xfId="0" applyBorder="1" applyAlignment="1" applyProtection="1">
      <alignment horizontal="center" wrapText="1"/>
      <protection locked="0"/>
    </xf>
    <xf numFmtId="0" fontId="0" fillId="0" borderId="61" xfId="0" applyBorder="1" applyAlignment="1" applyProtection="1">
      <alignment horizontal="left" vertical="top" wrapText="1"/>
      <protection locked="0"/>
    </xf>
    <xf numFmtId="0" fontId="11" fillId="0" borderId="66" xfId="0" applyFont="1" applyBorder="1" applyAlignment="1" applyProtection="1">
      <alignment horizontal="left" vertical="top" wrapText="1"/>
      <protection locked="0"/>
    </xf>
    <xf numFmtId="0" fontId="0" fillId="0" borderId="18" xfId="0"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locked="0"/>
    </xf>
    <xf numFmtId="0" fontId="8" fillId="0" borderId="5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21" xfId="0" applyFont="1" applyBorder="1" applyAlignment="1" applyProtection="1">
      <alignment horizontal="left" vertical="center" wrapText="1"/>
      <protection locked="0"/>
    </xf>
    <xf numFmtId="0" fontId="8" fillId="0" borderId="17" xfId="0" applyFont="1" applyBorder="1" applyAlignment="1" applyProtection="1">
      <alignment vertical="center" wrapText="1"/>
      <protection locked="0"/>
    </xf>
    <xf numFmtId="0" fontId="35" fillId="0" borderId="63" xfId="0" applyFont="1" applyBorder="1" applyAlignment="1" applyProtection="1">
      <alignment horizontal="left" vertical="top" wrapText="1"/>
      <protection locked="0"/>
    </xf>
    <xf numFmtId="0" fontId="36" fillId="0" borderId="64" xfId="0" applyFont="1" applyBorder="1" applyAlignment="1" applyProtection="1">
      <alignment horizontal="left" vertical="top" wrapText="1"/>
      <protection locked="0"/>
    </xf>
    <xf numFmtId="0" fontId="36" fillId="0" borderId="65" xfId="0" applyFont="1"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18" xfId="0" applyFont="1" applyBorder="1" applyAlignment="1" applyProtection="1">
      <alignment vertical="center" wrapText="1"/>
      <protection locked="0"/>
    </xf>
    <xf numFmtId="0" fontId="0" fillId="0" borderId="20" xfId="0" applyBorder="1" applyAlignment="1" applyProtection="1">
      <alignment horizontal="left" vertical="center"/>
      <protection locked="0"/>
    </xf>
    <xf numFmtId="0" fontId="0" fillId="0" borderId="21" xfId="0" applyBorder="1" applyAlignment="1" applyProtection="1">
      <alignment horizontal="left" vertical="center"/>
      <protection locked="0"/>
    </xf>
    <xf numFmtId="0" fontId="10" fillId="0" borderId="68" xfId="3" applyBorder="1" applyAlignment="1" applyProtection="1">
      <alignment horizontal="left" vertical="top" wrapText="1"/>
      <protection locked="0"/>
    </xf>
    <xf numFmtId="0" fontId="35" fillId="0" borderId="52" xfId="0" applyFont="1" applyBorder="1" applyAlignment="1" applyProtection="1">
      <alignment horizontal="left" vertical="top" wrapText="1"/>
      <protection locked="0"/>
    </xf>
    <xf numFmtId="0" fontId="35" fillId="0" borderId="55" xfId="0" applyFont="1" applyBorder="1" applyAlignment="1" applyProtection="1">
      <alignment horizontal="left" vertical="top" wrapText="1"/>
      <protection locked="0"/>
    </xf>
    <xf numFmtId="0" fontId="35" fillId="0" borderId="59" xfId="0" applyFont="1" applyBorder="1" applyAlignment="1" applyProtection="1">
      <alignment horizontal="left" vertical="top" wrapText="1"/>
      <protection locked="0"/>
    </xf>
    <xf numFmtId="0" fontId="8" fillId="0" borderId="21" xfId="0" applyFont="1" applyBorder="1" applyAlignment="1">
      <alignment horizontal="right" wrapText="1"/>
    </xf>
    <xf numFmtId="0" fontId="8" fillId="0" borderId="18" xfId="0" applyFont="1" applyBorder="1" applyAlignment="1">
      <alignment horizontal="right" wrapText="1"/>
    </xf>
    <xf numFmtId="0" fontId="3" fillId="0" borderId="74" xfId="0" applyFont="1" applyBorder="1" applyAlignment="1" applyProtection="1">
      <alignment horizontal="left" vertical="top" wrapText="1"/>
      <protection locked="0"/>
    </xf>
    <xf numFmtId="0" fontId="0" fillId="0" borderId="74" xfId="0" applyFill="1" applyBorder="1" applyAlignment="1" applyProtection="1">
      <alignment horizontal="left" vertical="top" wrapText="1"/>
      <protection locked="0"/>
    </xf>
    <xf numFmtId="0" fontId="0" fillId="0" borderId="19" xfId="0" applyBorder="1" applyAlignment="1">
      <alignment horizontal="left" vertical="top" wrapText="1"/>
    </xf>
    <xf numFmtId="0" fontId="0" fillId="0" borderId="17" xfId="0" applyBorder="1" applyAlignment="1">
      <alignment horizontal="left" vertical="top" wrapText="1"/>
    </xf>
    <xf numFmtId="0" fontId="0" fillId="0" borderId="50" xfId="0" applyBorder="1" applyAlignment="1">
      <alignment horizontal="left" vertical="top" wrapText="1"/>
    </xf>
    <xf numFmtId="0" fontId="0" fillId="0" borderId="68" xfId="3" applyFont="1" applyBorder="1" applyAlignment="1" applyProtection="1">
      <alignment horizontal="left" vertical="top" wrapText="1"/>
      <protection locked="0"/>
    </xf>
    <xf numFmtId="0" fontId="0" fillId="0" borderId="19" xfId="0" applyBorder="1" applyAlignment="1">
      <alignment horizontal="left" wrapText="1"/>
    </xf>
    <xf numFmtId="0" fontId="0" fillId="0" borderId="50" xfId="0" applyBorder="1" applyAlignment="1">
      <alignment horizontal="left" wrapText="1"/>
    </xf>
    <xf numFmtId="0" fontId="8" fillId="0" borderId="21" xfId="0" applyFont="1" applyBorder="1" applyAlignment="1" applyProtection="1">
      <alignment horizontal="right"/>
      <protection locked="0"/>
    </xf>
    <xf numFmtId="0" fontId="8" fillId="0" borderId="18" xfId="0" applyFont="1" applyBorder="1" applyAlignment="1" applyProtection="1">
      <alignment horizontal="right"/>
      <protection locked="0"/>
    </xf>
    <xf numFmtId="0" fontId="1" fillId="10" borderId="46" xfId="0" applyFont="1" applyFill="1" applyBorder="1" applyAlignment="1" applyProtection="1">
      <alignment horizontal="center" vertical="center" wrapText="1"/>
      <protection locked="0"/>
    </xf>
    <xf numFmtId="0" fontId="1" fillId="10" borderId="47" xfId="0" applyFont="1" applyFill="1" applyBorder="1" applyAlignment="1" applyProtection="1">
      <alignment horizontal="center" vertical="center" wrapText="1"/>
      <protection locked="0"/>
    </xf>
    <xf numFmtId="0" fontId="1" fillId="10" borderId="48" xfId="0" applyFont="1" applyFill="1" applyBorder="1" applyAlignment="1" applyProtection="1">
      <alignment horizontal="center" vertical="center" wrapText="1"/>
      <protection locked="0"/>
    </xf>
    <xf numFmtId="0" fontId="0" fillId="0" borderId="71"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0" fillId="0" borderId="46" xfId="0" applyBorder="1" applyAlignment="1" applyProtection="1">
      <alignment horizontal="left" wrapText="1"/>
      <protection locked="0"/>
    </xf>
    <xf numFmtId="0" fontId="0" fillId="0" borderId="47" xfId="0" applyBorder="1" applyAlignment="1" applyProtection="1">
      <alignment horizontal="left" wrapText="1"/>
      <protection locked="0"/>
    </xf>
    <xf numFmtId="0" fontId="10" fillId="0" borderId="51" xfId="3" applyBorder="1" applyAlignment="1" applyProtection="1">
      <alignment vertical="top" wrapText="1"/>
      <protection locked="0"/>
    </xf>
    <xf numFmtId="0" fontId="0" fillId="0" borderId="61" xfId="0" applyBorder="1" applyAlignment="1" applyProtection="1">
      <alignment vertical="top" wrapText="1"/>
      <protection locked="0"/>
    </xf>
    <xf numFmtId="0" fontId="23" fillId="0" borderId="51" xfId="0" applyFont="1" applyBorder="1" applyAlignment="1" applyProtection="1">
      <alignment vertical="top" wrapText="1"/>
      <protection locked="0"/>
    </xf>
    <xf numFmtId="0" fontId="23" fillId="0" borderId="54" xfId="0" applyFont="1" applyBorder="1" applyAlignment="1" applyProtection="1">
      <alignment vertical="top" wrapText="1"/>
      <protection locked="0"/>
    </xf>
    <xf numFmtId="0" fontId="23" fillId="0" borderId="61" xfId="0" applyFont="1" applyBorder="1" applyAlignment="1" applyProtection="1">
      <alignment vertical="top" wrapText="1"/>
      <protection locked="0"/>
    </xf>
    <xf numFmtId="0" fontId="8" fillId="0" borderId="43" xfId="0" applyFont="1" applyBorder="1" applyAlignment="1" applyProtection="1">
      <alignment horizontal="right" wrapText="1"/>
      <protection locked="0"/>
    </xf>
    <xf numFmtId="0" fontId="8" fillId="0" borderId="44"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2" xfId="0" applyBorder="1" applyAlignment="1" applyProtection="1">
      <alignment wrapText="1"/>
      <protection locked="0"/>
    </xf>
    <xf numFmtId="0" fontId="0" fillId="0" borderId="55" xfId="0" applyBorder="1" applyAlignment="1" applyProtection="1">
      <alignment wrapText="1"/>
      <protection locked="0"/>
    </xf>
    <xf numFmtId="0" fontId="0" fillId="0" borderId="60" xfId="0" applyBorder="1" applyAlignment="1" applyProtection="1">
      <alignment wrapText="1"/>
      <protection locked="0"/>
    </xf>
    <xf numFmtId="0" fontId="0" fillId="0" borderId="63" xfId="0" applyBorder="1" applyAlignment="1" applyProtection="1">
      <alignment vertical="top" wrapText="1"/>
      <protection locked="0"/>
    </xf>
    <xf numFmtId="0" fontId="0" fillId="0" borderId="64" xfId="0" applyBorder="1" applyAlignment="1" applyProtection="1">
      <alignment vertical="top" wrapText="1"/>
      <protection locked="0"/>
    </xf>
    <xf numFmtId="0" fontId="0" fillId="0" borderId="65" xfId="0" applyBorder="1" applyAlignment="1" applyProtection="1">
      <alignment vertical="top" wrapText="1"/>
      <protection locked="0"/>
    </xf>
    <xf numFmtId="0" fontId="0" fillId="0" borderId="19" xfId="0" applyBorder="1" applyAlignment="1" applyProtection="1">
      <alignment horizontal="left" wrapText="1"/>
      <protection locked="0"/>
    </xf>
    <xf numFmtId="0" fontId="0" fillId="0" borderId="50" xfId="0" applyBorder="1" applyAlignment="1" applyProtection="1">
      <alignment horizontal="left" wrapText="1"/>
      <protection locked="0"/>
    </xf>
    <xf numFmtId="0" fontId="0" fillId="0" borderId="19"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23" fillId="0" borderId="52" xfId="0" applyFont="1" applyBorder="1" applyAlignment="1" applyProtection="1">
      <alignment wrapText="1"/>
      <protection locked="0"/>
    </xf>
    <xf numFmtId="0" fontId="23" fillId="0" borderId="55" xfId="0" applyFont="1" applyBorder="1" applyAlignment="1" applyProtection="1">
      <alignment wrapText="1"/>
      <protection locked="0"/>
    </xf>
    <xf numFmtId="0" fontId="26" fillId="0" borderId="51" xfId="0" applyFont="1" applyBorder="1" applyAlignment="1" applyProtection="1">
      <alignment vertical="top" wrapText="1"/>
      <protection locked="0"/>
    </xf>
    <xf numFmtId="0" fontId="26" fillId="0" borderId="54" xfId="0" applyFont="1" applyBorder="1" applyAlignment="1" applyProtection="1">
      <alignment vertical="top" wrapText="1"/>
      <protection locked="0"/>
    </xf>
    <xf numFmtId="0" fontId="1" fillId="10" borderId="43" xfId="0" applyFont="1" applyFill="1" applyBorder="1" applyAlignment="1" applyProtection="1">
      <alignment horizontal="center" wrapText="1"/>
      <protection locked="0"/>
    </xf>
    <xf numFmtId="0" fontId="1" fillId="10" borderId="44" xfId="0" applyFont="1" applyFill="1" applyBorder="1" applyAlignment="1" applyProtection="1">
      <alignment horizontal="center" wrapText="1"/>
      <protection locked="0"/>
    </xf>
    <xf numFmtId="0" fontId="1" fillId="10" borderId="45" xfId="0" applyFont="1" applyFill="1" applyBorder="1" applyAlignment="1" applyProtection="1">
      <alignment horizontal="center" wrapText="1"/>
      <protection locked="0"/>
    </xf>
    <xf numFmtId="0" fontId="0" fillId="0" borderId="17"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50" xfId="0" applyBorder="1" applyAlignment="1" applyProtection="1">
      <alignment horizontal="left" vertical="center" wrapText="1"/>
      <protection locked="0"/>
    </xf>
    <xf numFmtId="0" fontId="26" fillId="0" borderId="63" xfId="0" applyFont="1" applyBorder="1" applyAlignment="1" applyProtection="1">
      <alignment vertical="top" wrapText="1"/>
      <protection locked="0"/>
    </xf>
    <xf numFmtId="0" fontId="26" fillId="0" borderId="64" xfId="0" applyFont="1" applyBorder="1" applyAlignment="1" applyProtection="1">
      <alignment vertical="top" wrapText="1"/>
      <protection locked="0"/>
    </xf>
    <xf numFmtId="0" fontId="26" fillId="0" borderId="65" xfId="0" applyFont="1" applyBorder="1" applyAlignment="1" applyProtection="1">
      <alignment vertical="top" wrapText="1"/>
      <protection locked="0"/>
    </xf>
    <xf numFmtId="0" fontId="23" fillId="0" borderId="60" xfId="0" applyFont="1" applyBorder="1" applyAlignment="1" applyProtection="1">
      <alignment wrapText="1"/>
      <protection locked="0"/>
    </xf>
    <xf numFmtId="0" fontId="0" fillId="4" borderId="19" xfId="0" applyFill="1" applyBorder="1" applyAlignment="1" applyProtection="1">
      <alignment horizontal="left" vertical="top" wrapText="1"/>
      <protection locked="0"/>
    </xf>
    <xf numFmtId="0" fontId="0" fillId="4" borderId="20" xfId="0" applyFill="1" applyBorder="1" applyAlignment="1" applyProtection="1">
      <alignment horizontal="left" vertical="top" wrapText="1"/>
      <protection locked="0"/>
    </xf>
    <xf numFmtId="0" fontId="0" fillId="0" borderId="52" xfId="0" applyBorder="1" applyAlignment="1" applyProtection="1">
      <alignment vertical="top" wrapText="1"/>
      <protection locked="0"/>
    </xf>
    <xf numFmtId="0" fontId="0" fillId="0" borderId="55"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4" borderId="19" xfId="0" applyFill="1" applyBorder="1" applyAlignment="1" applyProtection="1">
      <alignment horizontal="left" vertical="center" wrapText="1"/>
      <protection locked="0"/>
    </xf>
    <xf numFmtId="0" fontId="0" fillId="4" borderId="20" xfId="0" applyFill="1" applyBorder="1" applyAlignment="1" applyProtection="1">
      <alignment horizontal="left" vertical="center" wrapText="1"/>
      <protection locked="0"/>
    </xf>
    <xf numFmtId="0" fontId="0" fillId="4" borderId="21" xfId="0" applyFill="1" applyBorder="1" applyAlignment="1" applyProtection="1">
      <alignment horizontal="left" vertical="center" wrapText="1"/>
      <protection locked="0"/>
    </xf>
    <xf numFmtId="0" fontId="26" fillId="0" borderId="52" xfId="0" applyFont="1" applyBorder="1" applyAlignment="1" applyProtection="1">
      <alignment vertical="top" wrapText="1"/>
      <protection locked="0"/>
    </xf>
    <xf numFmtId="0" fontId="26" fillId="0" borderId="55" xfId="0" applyFont="1" applyBorder="1" applyAlignment="1" applyProtection="1">
      <alignment vertical="top" wrapText="1"/>
      <protection locked="0"/>
    </xf>
    <xf numFmtId="0" fontId="26" fillId="0" borderId="59" xfId="0" applyFont="1" applyBorder="1" applyAlignment="1" applyProtection="1">
      <alignment vertical="top" wrapText="1"/>
      <protection locked="0"/>
    </xf>
    <xf numFmtId="0" fontId="0" fillId="0" borderId="71"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23" fillId="0" borderId="63" xfId="0" applyFont="1" applyBorder="1" applyAlignment="1" applyProtection="1">
      <alignment vertical="top" wrapText="1"/>
      <protection locked="0"/>
    </xf>
    <xf numFmtId="0" fontId="23" fillId="0" borderId="64" xfId="0" applyFont="1" applyBorder="1" applyAlignment="1" applyProtection="1">
      <alignment vertical="top" wrapText="1"/>
      <protection locked="0"/>
    </xf>
    <xf numFmtId="0" fontId="23" fillId="0" borderId="65" xfId="0" applyFont="1" applyBorder="1" applyAlignment="1" applyProtection="1">
      <alignment vertical="top" wrapText="1"/>
      <protection locked="0"/>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19" xfId="0" applyFont="1" applyFill="1" applyBorder="1" applyAlignment="1">
      <alignment horizontal="center" wrapText="1"/>
    </xf>
    <xf numFmtId="0" fontId="8" fillId="5" borderId="17" xfId="0" applyFont="1" applyFill="1" applyBorder="1" applyAlignment="1">
      <alignment horizontal="center" wrapText="1"/>
    </xf>
    <xf numFmtId="0" fontId="8" fillId="5" borderId="24" xfId="0" applyFont="1" applyFill="1" applyBorder="1" applyAlignment="1">
      <alignment horizontal="center" wrapText="1"/>
    </xf>
    <xf numFmtId="0" fontId="10" fillId="0" borderId="20" xfId="3" applyBorder="1" applyAlignment="1">
      <alignment wrapText="1"/>
    </xf>
    <xf numFmtId="0" fontId="10" fillId="0" borderId="36" xfId="3" applyBorder="1" applyAlignment="1">
      <alignment wrapText="1"/>
    </xf>
    <xf numFmtId="49" fontId="11" fillId="0" borderId="20" xfId="3" applyNumberFormat="1" applyFont="1" applyBorder="1" applyAlignment="1">
      <alignment horizontal="center" wrapText="1"/>
    </xf>
    <xf numFmtId="49" fontId="11" fillId="0" borderId="36" xfId="0" applyNumberFormat="1" applyFont="1" applyBorder="1" applyAlignment="1">
      <alignment horizontal="center" wrapText="1"/>
    </xf>
    <xf numFmtId="0" fontId="10" fillId="0" borderId="79" xfId="3" applyBorder="1" applyAlignment="1">
      <alignment wrapText="1"/>
    </xf>
    <xf numFmtId="0" fontId="0" fillId="0" borderId="24" xfId="0" applyBorder="1" applyAlignment="1">
      <alignment wrapText="1"/>
    </xf>
    <xf numFmtId="0" fontId="10" fillId="0" borderId="20" xfId="3" applyBorder="1" applyAlignment="1">
      <alignment horizontal="center" wrapText="1"/>
    </xf>
    <xf numFmtId="0" fontId="10" fillId="0" borderId="0" xfId="3" applyBorder="1" applyAlignment="1">
      <alignment horizontal="center" wrapText="1"/>
    </xf>
    <xf numFmtId="0" fontId="10" fillId="0" borderId="36" xfId="3" applyBorder="1" applyAlignment="1">
      <alignment horizontal="center" wrapText="1"/>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19"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7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0" fillId="0" borderId="6" xfId="0" applyFont="1" applyBorder="1" applyAlignment="1">
      <alignment horizontal="left" vertical="top" wrapText="1" indent="1"/>
    </xf>
    <xf numFmtId="0" fontId="0" fillId="0" borderId="9" xfId="0" applyFont="1" applyBorder="1" applyAlignment="1">
      <alignment horizontal="left" vertical="top" wrapText="1" indent="1"/>
    </xf>
    <xf numFmtId="0" fontId="0" fillId="0" borderId="8" xfId="0" applyFont="1" applyBorder="1" applyAlignment="1">
      <alignment horizontal="left" vertical="top" wrapText="1" indent="1"/>
    </xf>
    <xf numFmtId="0" fontId="0" fillId="0" borderId="13" xfId="0" applyFont="1" applyBorder="1" applyAlignment="1">
      <alignment horizontal="left" vertical="top" wrapText="1"/>
    </xf>
    <xf numFmtId="0" fontId="0" fillId="0" borderId="15" xfId="0" applyFont="1" applyBorder="1" applyAlignment="1">
      <alignment horizontal="left" vertical="top" wrapText="1"/>
    </xf>
    <xf numFmtId="0" fontId="0" fillId="0" borderId="14" xfId="0" applyFont="1"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8" fillId="0" borderId="15" xfId="0" applyFont="1" applyBorder="1" applyAlignment="1">
      <alignment horizontal="left" vertical="top" wrapText="1"/>
    </xf>
    <xf numFmtId="0" fontId="0" fillId="0" borderId="22" xfId="0" applyBorder="1" applyAlignment="1">
      <alignment horizontal="left" vertical="top" wrapText="1"/>
    </xf>
    <xf numFmtId="0" fontId="8" fillId="0" borderId="0" xfId="0" applyFont="1" applyAlignment="1">
      <alignment horizontal="left" vertical="top" wrapText="1"/>
    </xf>
    <xf numFmtId="0" fontId="0" fillId="0" borderId="22" xfId="0" applyBorder="1" applyAlignment="1">
      <alignment horizontal="left" vertical="top"/>
    </xf>
    <xf numFmtId="0" fontId="0" fillId="0" borderId="6" xfId="0" applyBorder="1" applyAlignment="1">
      <alignment horizontal="left" vertical="top" wrapText="1"/>
    </xf>
    <xf numFmtId="0" fontId="0" fillId="0" borderId="9" xfId="0" applyBorder="1" applyAlignment="1">
      <alignment horizontal="left" vertical="top" wrapText="1"/>
    </xf>
    <xf numFmtId="0" fontId="0" fillId="0" borderId="8" xfId="0" applyBorder="1" applyAlignment="1">
      <alignment horizontal="left" vertical="top"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11" fillId="0" borderId="13" xfId="0" applyFont="1" applyBorder="1" applyAlignment="1">
      <alignment horizontal="left" vertical="top" wrapText="1"/>
    </xf>
    <xf numFmtId="0" fontId="0" fillId="0" borderId="15" xfId="0" applyBorder="1" applyAlignment="1">
      <alignment horizontal="left" vertical="top"/>
    </xf>
    <xf numFmtId="0" fontId="0" fillId="0" borderId="14" xfId="0" applyBorder="1" applyAlignment="1">
      <alignment horizontal="left" vertical="top"/>
    </xf>
    <xf numFmtId="0" fontId="11" fillId="0" borderId="6" xfId="0" applyFont="1" applyBorder="1" applyAlignment="1">
      <alignment horizontal="left" vertical="top" wrapText="1"/>
    </xf>
    <xf numFmtId="0" fontId="11" fillId="0" borderId="9" xfId="0" applyFont="1" applyBorder="1" applyAlignment="1">
      <alignment horizontal="left" vertical="top" wrapText="1"/>
    </xf>
    <xf numFmtId="0" fontId="11" fillId="0" borderId="8" xfId="0" applyFont="1" applyBorder="1" applyAlignment="1">
      <alignment horizontal="left" vertical="top" wrapText="1"/>
    </xf>
    <xf numFmtId="0" fontId="35" fillId="0" borderId="60" xfId="0" applyFont="1" applyBorder="1" applyAlignment="1" applyProtection="1">
      <alignment horizontal="left" vertical="top" wrapText="1"/>
      <protection locked="0"/>
    </xf>
  </cellXfs>
  <cellStyles count="5">
    <cellStyle name="Comma" xfId="4" builtinId="3"/>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4482236055571588"/>
          <c:y val="2.6334968998440414E-2"/>
        </c:manualLayout>
      </c:layout>
      <c:overlay val="0"/>
    </c:title>
    <c:autoTitleDeleted val="0"/>
    <c:plotArea>
      <c:layout>
        <c:manualLayout>
          <c:layoutTarget val="inner"/>
          <c:xMode val="edge"/>
          <c:yMode val="edge"/>
          <c:x val="0.19526107927608524"/>
          <c:y val="0.1611589131068761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General</c:formatCode>
                <c:ptCount val="3"/>
                <c:pt idx="0">
                  <c:v>208415042</c:v>
                </c:pt>
                <c:pt idx="1">
                  <c:v>236657861</c:v>
                </c:pt>
                <c:pt idx="2">
                  <c:v>296419904</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pt idx="0">
                  <c:v>28510085</c:v>
                </c:pt>
                <c:pt idx="1">
                  <c:v>16984157</c:v>
                </c:pt>
                <c:pt idx="2">
                  <c:v>28198164</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pt idx="0">
                  <c:v>17107725</c:v>
                </c:pt>
                <c:pt idx="1">
                  <c:v>15829478</c:v>
                </c:pt>
                <c:pt idx="2">
                  <c:v>40759805</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c:v>14508227</c:v>
                </c:pt>
                <c:pt idx="1">
                  <c:v>13038663</c:v>
                </c:pt>
                <c:pt idx="2">
                  <c:v>41356353</c:v>
                </c:pt>
              </c:numCache>
            </c:numRef>
          </c:val>
        </c:ser>
        <c:dLbls>
          <c:showLegendKey val="0"/>
          <c:showVal val="0"/>
          <c:showCatName val="0"/>
          <c:showSerName val="0"/>
          <c:showPercent val="0"/>
          <c:showBubbleSize val="0"/>
        </c:dLbls>
        <c:axId val="165892864"/>
        <c:axId val="165882496"/>
      </c:areaChart>
      <c:valAx>
        <c:axId val="165882496"/>
        <c:scaling>
          <c:orientation val="minMax"/>
        </c:scaling>
        <c:delete val="0"/>
        <c:axPos val="l"/>
        <c:majorGridlines/>
        <c:numFmt formatCode="General" sourceLinked="1"/>
        <c:majorTickMark val="out"/>
        <c:minorTickMark val="none"/>
        <c:tickLblPos val="nextTo"/>
        <c:txPr>
          <a:bodyPr/>
          <a:lstStyle/>
          <a:p>
            <a:pPr>
              <a:defRPr sz="800"/>
            </a:pPr>
            <a:endParaRPr lang="en-US"/>
          </a:p>
        </c:txPr>
        <c:crossAx val="165892864"/>
        <c:crosses val="autoZero"/>
        <c:crossBetween val="midCat"/>
        <c:dispUnits>
          <c:builtInUnit val="millions"/>
          <c:dispUnitsLbl>
            <c:layout>
              <c:manualLayout>
                <c:xMode val="edge"/>
                <c:yMode val="edge"/>
                <c:x val="6.6042132168033965E-2"/>
                <c:y val="0.28998338975743976"/>
              </c:manualLayout>
            </c:layout>
            <c:tx>
              <c:rich>
                <a:bodyPr/>
                <a:lstStyle/>
                <a:p>
                  <a:pPr>
                    <a:defRPr sz="800" b="0"/>
                  </a:pPr>
                  <a:r>
                    <a:rPr lang="en-US" sz="800" b="0"/>
                    <a:t>USD</a:t>
                  </a:r>
                  <a:r>
                    <a:rPr lang="en-US" sz="800" b="0" baseline="0"/>
                    <a:t> </a:t>
                  </a:r>
                  <a:r>
                    <a:rPr lang="en-US" sz="800" b="0"/>
                    <a:t>Millions</a:t>
                  </a:r>
                </a:p>
              </c:rich>
            </c:tx>
          </c:dispUnitsLbl>
        </c:dispUnits>
      </c:valAx>
      <c:catAx>
        <c:axId val="165892864"/>
        <c:scaling>
          <c:orientation val="minMax"/>
        </c:scaling>
        <c:delete val="0"/>
        <c:axPos val="b"/>
        <c:numFmt formatCode="General" sourceLinked="1"/>
        <c:majorTickMark val="out"/>
        <c:minorTickMark val="none"/>
        <c:tickLblPos val="nextTo"/>
        <c:crossAx val="165882496"/>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GNI Per Capita (PPP)</a:t>
            </a:r>
          </a:p>
        </c:rich>
      </c:tx>
      <c:layout>
        <c:manualLayout>
          <c:xMode val="edge"/>
          <c:yMode val="edge"/>
          <c:x val="0.32856993152218222"/>
          <c:y val="1.3440748964245594E-2"/>
        </c:manualLayout>
      </c:layout>
      <c:overlay val="0"/>
    </c:title>
    <c:autoTitleDeleted val="0"/>
    <c:plotArea>
      <c:layout>
        <c:manualLayout>
          <c:layoutTarget val="inner"/>
          <c:xMode val="edge"/>
          <c:yMode val="edge"/>
          <c:x val="0.21463055420020777"/>
          <c:y val="0.19480351414406533"/>
          <c:w val="0.65846144419296326"/>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1420</c:v>
                </c:pt>
                <c:pt idx="1">
                  <c:v>1390</c:v>
                </c:pt>
                <c:pt idx="2">
                  <c:v>1390</c:v>
                </c:pt>
                <c:pt idx="3">
                  <c:v>1520</c:v>
                </c:pt>
                <c:pt idx="4">
                  <c:v>1400</c:v>
                </c:pt>
                <c:pt idx="5">
                  <c:v>1440</c:v>
                </c:pt>
                <c:pt idx="6">
                  <c:v>1530</c:v>
                </c:pt>
                <c:pt idx="7">
                  <c:v>1570</c:v>
                </c:pt>
                <c:pt idx="8">
                  <c:v>1530</c:v>
                </c:pt>
                <c:pt idx="9">
                  <c:v>1600</c:v>
                </c:pt>
                <c:pt idx="10">
                  <c:v>1670</c:v>
                </c:pt>
                <c:pt idx="11">
                  <c:v>1760</c:v>
                </c:pt>
                <c:pt idx="12">
                  <c:v>1830</c:v>
                </c:pt>
                <c:pt idx="13">
                  <c:v>1960</c:v>
                </c:pt>
                <c:pt idx="14">
                  <c:v>2020</c:v>
                </c:pt>
                <c:pt idx="15">
                  <c:v>2160</c:v>
                </c:pt>
                <c:pt idx="16">
                  <c:v>2290</c:v>
                </c:pt>
                <c:pt idx="17">
                  <c:v>2430</c:v>
                </c:pt>
                <c:pt idx="18">
                  <c:v>2690</c:v>
                </c:pt>
                <c:pt idx="19">
                  <c:v>3040</c:v>
                </c:pt>
                <c:pt idx="20">
                  <c:v>3150</c:v>
                </c:pt>
                <c:pt idx="21">
                  <c:v>3380</c:v>
                </c:pt>
                <c:pt idx="22">
                  <c:v>3690</c:v>
                </c:pt>
              </c:numCache>
            </c:numRef>
          </c:val>
          <c:smooth val="0"/>
        </c:ser>
        <c:dLbls>
          <c:showLegendKey val="0"/>
          <c:showVal val="0"/>
          <c:showCatName val="0"/>
          <c:showSerName val="0"/>
          <c:showPercent val="0"/>
          <c:showBubbleSize val="0"/>
        </c:dLbls>
        <c:marker val="1"/>
        <c:smooth val="0"/>
        <c:axId val="165917824"/>
        <c:axId val="165919360"/>
      </c:lineChart>
      <c:catAx>
        <c:axId val="165917824"/>
        <c:scaling>
          <c:orientation val="minMax"/>
        </c:scaling>
        <c:delete val="0"/>
        <c:axPos val="b"/>
        <c:numFmt formatCode="General" sourceLinked="1"/>
        <c:majorTickMark val="out"/>
        <c:minorTickMark val="none"/>
        <c:tickLblPos val="nextTo"/>
        <c:txPr>
          <a:bodyPr rot="0"/>
          <a:lstStyle/>
          <a:p>
            <a:pPr>
              <a:defRPr sz="800"/>
            </a:pPr>
            <a:endParaRPr lang="en-US"/>
          </a:p>
        </c:txPr>
        <c:crossAx val="165919360"/>
        <c:crosses val="autoZero"/>
        <c:auto val="1"/>
        <c:lblAlgn val="ctr"/>
        <c:lblOffset val="100"/>
        <c:tickLblSkip val="4"/>
        <c:tickMarkSkip val="2"/>
        <c:noMultiLvlLbl val="0"/>
      </c:catAx>
      <c:valAx>
        <c:axId val="16591936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659178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13.8</c:v>
                </c:pt>
                <c:pt idx="1">
                  <c:v>14.2</c:v>
                </c:pt>
                <c:pt idx="2">
                  <c:v>14.4</c:v>
                </c:pt>
                <c:pt idx="3">
                  <c:v>14.5</c:v>
                </c:pt>
                <c:pt idx="4">
                  <c:v>14.6</c:v>
                </c:pt>
                <c:pt idx="5">
                  <c:v>14.7</c:v>
                </c:pt>
                <c:pt idx="6">
                  <c:v>14.7</c:v>
                </c:pt>
                <c:pt idx="7">
                  <c:v>14.7</c:v>
                </c:pt>
                <c:pt idx="8">
                  <c:v>14.7</c:v>
                </c:pt>
                <c:pt idx="9">
                  <c:v>14.6</c:v>
                </c:pt>
                <c:pt idx="10">
                  <c:v>14.5</c:v>
                </c:pt>
                <c:pt idx="11">
                  <c:v>14.4</c:v>
                </c:pt>
                <c:pt idx="12">
                  <c:v>14.3</c:v>
                </c:pt>
                <c:pt idx="13">
                  <c:v>14</c:v>
                </c:pt>
                <c:pt idx="14">
                  <c:v>13.8</c:v>
                </c:pt>
                <c:pt idx="15">
                  <c:v>13.7</c:v>
                </c:pt>
                <c:pt idx="16">
                  <c:v>13.5</c:v>
                </c:pt>
                <c:pt idx="17">
                  <c:v>13.3</c:v>
                </c:pt>
                <c:pt idx="18">
                  <c:v>13.2</c:v>
                </c:pt>
                <c:pt idx="19">
                  <c:v>13.2</c:v>
                </c:pt>
                <c:pt idx="20">
                  <c:v>13.1</c:v>
                </c:pt>
                <c:pt idx="21">
                  <c:v>13</c:v>
                </c:pt>
                <c:pt idx="22">
                  <c:v>12.8</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2.1800000000000002</c:v>
                </c:pt>
                <c:pt idx="1">
                  <c:v>2.06</c:v>
                </c:pt>
                <c:pt idx="2">
                  <c:v>2.0099999999999998</c:v>
                </c:pt>
                <c:pt idx="3">
                  <c:v>1.99</c:v>
                </c:pt>
                <c:pt idx="4">
                  <c:v>1.99</c:v>
                </c:pt>
                <c:pt idx="5">
                  <c:v>1.99</c:v>
                </c:pt>
                <c:pt idx="6">
                  <c:v>1.97</c:v>
                </c:pt>
                <c:pt idx="7">
                  <c:v>1.96</c:v>
                </c:pt>
                <c:pt idx="8">
                  <c:v>1.92</c:v>
                </c:pt>
                <c:pt idx="9">
                  <c:v>1.87</c:v>
                </c:pt>
                <c:pt idx="10">
                  <c:v>1.81</c:v>
                </c:pt>
                <c:pt idx="11">
                  <c:v>1.8</c:v>
                </c:pt>
                <c:pt idx="12">
                  <c:v>1.73</c:v>
                </c:pt>
                <c:pt idx="13">
                  <c:v>1.64</c:v>
                </c:pt>
                <c:pt idx="14">
                  <c:v>1.52</c:v>
                </c:pt>
                <c:pt idx="15">
                  <c:v>1.43</c:v>
                </c:pt>
                <c:pt idx="16">
                  <c:v>1.34</c:v>
                </c:pt>
                <c:pt idx="17">
                  <c:v>1.24</c:v>
                </c:pt>
                <c:pt idx="18">
                  <c:v>1.1100000000000001</c:v>
                </c:pt>
                <c:pt idx="19">
                  <c:v>1.04</c:v>
                </c:pt>
                <c:pt idx="20">
                  <c:v>1.02</c:v>
                </c:pt>
                <c:pt idx="21">
                  <c:v>0.98</c:v>
                </c:pt>
                <c:pt idx="22">
                  <c:v>0.79</c:v>
                </c:pt>
              </c:numCache>
            </c:numRef>
          </c:val>
          <c:smooth val="0"/>
        </c:ser>
        <c:dLbls>
          <c:showLegendKey val="0"/>
          <c:showVal val="0"/>
          <c:showCatName val="0"/>
          <c:showSerName val="0"/>
          <c:showPercent val="0"/>
          <c:showBubbleSize val="0"/>
        </c:dLbls>
        <c:marker val="1"/>
        <c:smooth val="0"/>
        <c:axId val="172582016"/>
        <c:axId val="172583552"/>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590000</c:v>
                </c:pt>
                <c:pt idx="1">
                  <c:v>630000</c:v>
                </c:pt>
                <c:pt idx="2">
                  <c:v>660000</c:v>
                </c:pt>
                <c:pt idx="3">
                  <c:v>690000</c:v>
                </c:pt>
                <c:pt idx="4">
                  <c:v>720000</c:v>
                </c:pt>
                <c:pt idx="5">
                  <c:v>750000</c:v>
                </c:pt>
                <c:pt idx="6">
                  <c:v>780000</c:v>
                </c:pt>
                <c:pt idx="7">
                  <c:v>810000</c:v>
                </c:pt>
                <c:pt idx="8">
                  <c:v>830000</c:v>
                </c:pt>
                <c:pt idx="9">
                  <c:v>860000</c:v>
                </c:pt>
                <c:pt idx="10">
                  <c:v>870000</c:v>
                </c:pt>
                <c:pt idx="11">
                  <c:v>890000</c:v>
                </c:pt>
                <c:pt idx="12">
                  <c:v>910000</c:v>
                </c:pt>
                <c:pt idx="13">
                  <c:v>920000</c:v>
                </c:pt>
                <c:pt idx="14">
                  <c:v>930000</c:v>
                </c:pt>
                <c:pt idx="15">
                  <c:v>940000</c:v>
                </c:pt>
                <c:pt idx="16">
                  <c:v>960000</c:v>
                </c:pt>
                <c:pt idx="17">
                  <c:v>970000</c:v>
                </c:pt>
                <c:pt idx="18">
                  <c:v>1000000</c:v>
                </c:pt>
                <c:pt idx="19">
                  <c:v>1000000</c:v>
                </c:pt>
                <c:pt idx="20">
                  <c:v>1100000</c:v>
                </c:pt>
                <c:pt idx="21">
                  <c:v>1100000</c:v>
                </c:pt>
                <c:pt idx="22">
                  <c:v>1100000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36000</c:v>
                </c:pt>
                <c:pt idx="1">
                  <c:v>41000</c:v>
                </c:pt>
                <c:pt idx="2">
                  <c:v>46000</c:v>
                </c:pt>
                <c:pt idx="3">
                  <c:v>50000</c:v>
                </c:pt>
                <c:pt idx="4">
                  <c:v>54000</c:v>
                </c:pt>
                <c:pt idx="5">
                  <c:v>58000</c:v>
                </c:pt>
                <c:pt idx="6">
                  <c:v>61000</c:v>
                </c:pt>
                <c:pt idx="7">
                  <c:v>64000</c:v>
                </c:pt>
                <c:pt idx="8">
                  <c:v>67000</c:v>
                </c:pt>
                <c:pt idx="9">
                  <c:v>69000</c:v>
                </c:pt>
                <c:pt idx="10">
                  <c:v>72000</c:v>
                </c:pt>
                <c:pt idx="11">
                  <c:v>74000</c:v>
                </c:pt>
                <c:pt idx="12">
                  <c:v>76000</c:v>
                </c:pt>
                <c:pt idx="13">
                  <c:v>77000</c:v>
                </c:pt>
                <c:pt idx="14">
                  <c:v>72000</c:v>
                </c:pt>
                <c:pt idx="15">
                  <c:v>68000</c:v>
                </c:pt>
                <c:pt idx="16">
                  <c:v>64000</c:v>
                </c:pt>
                <c:pt idx="17">
                  <c:v>57000</c:v>
                </c:pt>
                <c:pt idx="18">
                  <c:v>41000</c:v>
                </c:pt>
                <c:pt idx="19">
                  <c:v>34000</c:v>
                </c:pt>
                <c:pt idx="20">
                  <c:v>32000</c:v>
                </c:pt>
                <c:pt idx="21">
                  <c:v>33000</c:v>
                </c:pt>
                <c:pt idx="22">
                  <c:v>29000</c:v>
                </c:pt>
              </c:numCache>
            </c:numRef>
          </c:val>
          <c:smooth val="0"/>
        </c:ser>
        <c:dLbls>
          <c:showLegendKey val="0"/>
          <c:showVal val="0"/>
          <c:showCatName val="0"/>
          <c:showSerName val="0"/>
          <c:showPercent val="0"/>
          <c:showBubbleSize val="0"/>
        </c:dLbls>
        <c:marker val="1"/>
        <c:smooth val="0"/>
        <c:axId val="172600320"/>
        <c:axId val="172598016"/>
      </c:lineChart>
      <c:catAx>
        <c:axId val="172582016"/>
        <c:scaling>
          <c:orientation val="minMax"/>
        </c:scaling>
        <c:delete val="0"/>
        <c:axPos val="b"/>
        <c:numFmt formatCode="General" sourceLinked="1"/>
        <c:majorTickMark val="out"/>
        <c:minorTickMark val="none"/>
        <c:tickLblPos val="nextTo"/>
        <c:txPr>
          <a:bodyPr/>
          <a:lstStyle/>
          <a:p>
            <a:pPr>
              <a:defRPr sz="800"/>
            </a:pPr>
            <a:endParaRPr lang="en-US"/>
          </a:p>
        </c:txPr>
        <c:crossAx val="172583552"/>
        <c:crosses val="autoZero"/>
        <c:auto val="1"/>
        <c:lblAlgn val="ctr"/>
        <c:lblOffset val="100"/>
        <c:tickLblSkip val="4"/>
        <c:noMultiLvlLbl val="0"/>
      </c:catAx>
      <c:valAx>
        <c:axId val="172583552"/>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72582016"/>
        <c:crosses val="autoZero"/>
        <c:crossBetween val="between"/>
      </c:valAx>
      <c:valAx>
        <c:axId val="172598016"/>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72600320"/>
        <c:crosses val="max"/>
        <c:crossBetween val="between"/>
        <c:dispUnits>
          <c:builtInUnit val="thousands"/>
        </c:dispUnits>
      </c:valAx>
      <c:catAx>
        <c:axId val="172600320"/>
        <c:scaling>
          <c:orientation val="minMax"/>
        </c:scaling>
        <c:delete val="1"/>
        <c:axPos val="b"/>
        <c:numFmt formatCode="General" sourceLinked="1"/>
        <c:majorTickMark val="out"/>
        <c:minorTickMark val="none"/>
        <c:tickLblPos val="nextTo"/>
        <c:crossAx val="172598016"/>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7844516</c:v>
                </c:pt>
                <c:pt idx="1">
                  <c:v>8038236</c:v>
                </c:pt>
                <c:pt idx="2">
                  <c:v>8229480</c:v>
                </c:pt>
                <c:pt idx="3">
                  <c:v>8423058</c:v>
                </c:pt>
                <c:pt idx="4">
                  <c:v>8625477</c:v>
                </c:pt>
                <c:pt idx="5">
                  <c:v>8841338</c:v>
                </c:pt>
                <c:pt idx="6">
                  <c:v>9073311</c:v>
                </c:pt>
                <c:pt idx="7">
                  <c:v>9320089</c:v>
                </c:pt>
                <c:pt idx="8">
                  <c:v>9577483</c:v>
                </c:pt>
                <c:pt idx="9">
                  <c:v>9839179</c:v>
                </c:pt>
                <c:pt idx="10">
                  <c:v>10100981</c:v>
                </c:pt>
                <c:pt idx="11">
                  <c:v>10362137</c:v>
                </c:pt>
                <c:pt idx="12">
                  <c:v>10625423</c:v>
                </c:pt>
                <c:pt idx="13">
                  <c:v>10894519</c:v>
                </c:pt>
                <c:pt idx="14">
                  <c:v>11174650</c:v>
                </c:pt>
                <c:pt idx="15">
                  <c:v>11470022</c:v>
                </c:pt>
                <c:pt idx="16">
                  <c:v>11781612</c:v>
                </c:pt>
                <c:pt idx="17">
                  <c:v>12109620</c:v>
                </c:pt>
                <c:pt idx="18">
                  <c:v>12456527</c:v>
                </c:pt>
                <c:pt idx="19">
                  <c:v>12825031</c:v>
                </c:pt>
                <c:pt idx="20">
                  <c:v>13216985</c:v>
                </c:pt>
                <c:pt idx="21">
                  <c:v>13633796</c:v>
                </c:pt>
                <c:pt idx="22">
                  <c:v>14075099</c:v>
                </c:pt>
                <c:pt idx="23">
                  <c:v>14538640</c:v>
                </c:pt>
              </c:numCache>
            </c:numRef>
          </c:val>
          <c:smooth val="0"/>
        </c:ser>
        <c:dLbls>
          <c:showLegendKey val="0"/>
          <c:showVal val="0"/>
          <c:showCatName val="0"/>
          <c:showSerName val="0"/>
          <c:showPercent val="0"/>
          <c:showBubbleSize val="0"/>
        </c:dLbls>
        <c:marker val="1"/>
        <c:smooth val="0"/>
        <c:axId val="173297664"/>
        <c:axId val="17329920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2.5512913491110898</c:v>
                </c:pt>
                <c:pt idx="1">
                  <c:v>2.4394967199039699</c:v>
                </c:pt>
                <c:pt idx="2">
                  <c:v>2.3513173084283201</c:v>
                </c:pt>
                <c:pt idx="3">
                  <c:v>2.32501159994254</c:v>
                </c:pt>
                <c:pt idx="4">
                  <c:v>2.37473205188678</c:v>
                </c:pt>
                <c:pt idx="5">
                  <c:v>2.4717956926209399</c:v>
                </c:pt>
                <c:pt idx="6">
                  <c:v>2.5899024464528702</c:v>
                </c:pt>
                <c:pt idx="7">
                  <c:v>2.6834930881369599</c:v>
                </c:pt>
                <c:pt idx="8">
                  <c:v>2.7242644589489302</c:v>
                </c:pt>
                <c:pt idx="9">
                  <c:v>2.6957450026305301</c:v>
                </c:pt>
                <c:pt idx="10">
                  <c:v>2.62602752194744</c:v>
                </c:pt>
                <c:pt idx="11">
                  <c:v>2.55259418476306</c:v>
                </c:pt>
                <c:pt idx="12">
                  <c:v>2.5091036091691499</c:v>
                </c:pt>
                <c:pt idx="13">
                  <c:v>2.50102929472212</c:v>
                </c:pt>
                <c:pt idx="14">
                  <c:v>2.5388001368698898</c:v>
                </c:pt>
                <c:pt idx="15">
                  <c:v>2.60890290878798</c:v>
                </c:pt>
                <c:pt idx="16">
                  <c:v>2.68031617801579</c:v>
                </c:pt>
                <c:pt idx="17">
                  <c:v>2.7460167080393401</c:v>
                </c:pt>
                <c:pt idx="18">
                  <c:v>2.8244564517053998</c:v>
                </c:pt>
                <c:pt idx="19">
                  <c:v>2.91540656437838</c:v>
                </c:pt>
                <c:pt idx="20">
                  <c:v>3.0103936665097502</c:v>
                </c:pt>
                <c:pt idx="21">
                  <c:v>3.10489653621311</c:v>
                </c:pt>
                <c:pt idx="22">
                  <c:v>3.1855497513660498</c:v>
                </c:pt>
                <c:pt idx="23">
                  <c:v>3.2402724906244802</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6.468</c:v>
                </c:pt>
                <c:pt idx="1">
                  <c:v>6.4009999999999998</c:v>
                </c:pt>
                <c:pt idx="2">
                  <c:v>6.34</c:v>
                </c:pt>
                <c:pt idx="3">
                  <c:v>6.2880000000000003</c:v>
                </c:pt>
                <c:pt idx="4">
                  <c:v>6.2450000000000001</c:v>
                </c:pt>
                <c:pt idx="5">
                  <c:v>6.2089999999999996</c:v>
                </c:pt>
                <c:pt idx="6">
                  <c:v>6.1790000000000003</c:v>
                </c:pt>
                <c:pt idx="7">
                  <c:v>6.1520000000000001</c:v>
                </c:pt>
                <c:pt idx="8">
                  <c:v>6.1260000000000003</c:v>
                </c:pt>
                <c:pt idx="9">
                  <c:v>6.0979999999999999</c:v>
                </c:pt>
                <c:pt idx="10">
                  <c:v>6.0709999999999997</c:v>
                </c:pt>
                <c:pt idx="11">
                  <c:v>6.0439999999999996</c:v>
                </c:pt>
                <c:pt idx="12">
                  <c:v>6.0179999999999998</c:v>
                </c:pt>
                <c:pt idx="13">
                  <c:v>5.9950000000000001</c:v>
                </c:pt>
                <c:pt idx="14">
                  <c:v>5.9740000000000002</c:v>
                </c:pt>
                <c:pt idx="15">
                  <c:v>5.9539999999999997</c:v>
                </c:pt>
                <c:pt idx="16">
                  <c:v>5.9320000000000004</c:v>
                </c:pt>
                <c:pt idx="17">
                  <c:v>5.9080000000000004</c:v>
                </c:pt>
                <c:pt idx="18">
                  <c:v>5.8810000000000002</c:v>
                </c:pt>
                <c:pt idx="19">
                  <c:v>5.8490000000000002</c:v>
                </c:pt>
                <c:pt idx="20">
                  <c:v>5.8129999999999997</c:v>
                </c:pt>
                <c:pt idx="21">
                  <c:v>5.7729999999999997</c:v>
                </c:pt>
                <c:pt idx="22">
                  <c:v>5.7309999999999999</c:v>
                </c:pt>
              </c:numCache>
            </c:numRef>
          </c:val>
          <c:smooth val="0"/>
        </c:ser>
        <c:dLbls>
          <c:showLegendKey val="0"/>
          <c:showVal val="0"/>
          <c:showCatName val="0"/>
          <c:showSerName val="0"/>
          <c:showPercent val="0"/>
          <c:showBubbleSize val="0"/>
        </c:dLbls>
        <c:marker val="1"/>
        <c:smooth val="0"/>
        <c:axId val="173311872"/>
        <c:axId val="173309952"/>
      </c:lineChart>
      <c:catAx>
        <c:axId val="173297664"/>
        <c:scaling>
          <c:orientation val="minMax"/>
        </c:scaling>
        <c:delete val="0"/>
        <c:axPos val="b"/>
        <c:majorTickMark val="out"/>
        <c:minorTickMark val="none"/>
        <c:tickLblPos val="nextTo"/>
        <c:txPr>
          <a:bodyPr/>
          <a:lstStyle/>
          <a:p>
            <a:pPr>
              <a:defRPr sz="800"/>
            </a:pPr>
            <a:endParaRPr lang="en-US"/>
          </a:p>
        </c:txPr>
        <c:crossAx val="173299200"/>
        <c:crosses val="autoZero"/>
        <c:auto val="1"/>
        <c:lblAlgn val="ctr"/>
        <c:lblOffset val="100"/>
        <c:tickLblSkip val="4"/>
        <c:noMultiLvlLbl val="0"/>
      </c:catAx>
      <c:valAx>
        <c:axId val="17329920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73297664"/>
        <c:crosses val="autoZero"/>
        <c:crossBetween val="between"/>
        <c:dispUnits>
          <c:builtInUnit val="millions"/>
        </c:dispUnits>
      </c:valAx>
      <c:valAx>
        <c:axId val="17330995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73311872"/>
        <c:crosses val="max"/>
        <c:crossBetween val="between"/>
        <c:majorUnit val="2"/>
      </c:valAx>
      <c:catAx>
        <c:axId val="173311872"/>
        <c:scaling>
          <c:orientation val="minMax"/>
        </c:scaling>
        <c:delete val="1"/>
        <c:axPos val="b"/>
        <c:majorTickMark val="out"/>
        <c:minorTickMark val="none"/>
        <c:tickLblPos val="nextTo"/>
        <c:crossAx val="173309952"/>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 </a:t>
            </a:r>
            <a:r>
              <a:rPr lang="en-US" sz="1000"/>
              <a:t>Cascade</a:t>
            </a:r>
          </a:p>
        </c:rich>
      </c:tx>
      <c:layout>
        <c:manualLayout>
          <c:xMode val="edge"/>
          <c:yMode val="edge"/>
          <c:x val="0.25393237610004632"/>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1376139</c:v>
                </c:pt>
                <c:pt idx="1">
                  <c:v>1014316</c:v>
                </c:pt>
                <c:pt idx="2">
                  <c:v>613922</c:v>
                </c:pt>
                <c:pt idx="3">
                  <c:v>74394</c:v>
                </c:pt>
              </c:numCache>
            </c:numRef>
          </c:val>
        </c:ser>
        <c:dLbls>
          <c:showLegendKey val="0"/>
          <c:showVal val="0"/>
          <c:showCatName val="0"/>
          <c:showSerName val="0"/>
          <c:showPercent val="0"/>
          <c:showBubbleSize val="0"/>
        </c:dLbls>
        <c:gapWidth val="150"/>
        <c:axId val="173336832"/>
        <c:axId val="172621824"/>
      </c:barChart>
      <c:catAx>
        <c:axId val="173336832"/>
        <c:scaling>
          <c:orientation val="minMax"/>
        </c:scaling>
        <c:delete val="0"/>
        <c:axPos val="b"/>
        <c:majorTickMark val="out"/>
        <c:minorTickMark val="none"/>
        <c:tickLblPos val="nextTo"/>
        <c:txPr>
          <a:bodyPr rot="0"/>
          <a:lstStyle/>
          <a:p>
            <a:pPr>
              <a:defRPr sz="800"/>
            </a:pPr>
            <a:endParaRPr lang="en-US"/>
          </a:p>
        </c:txPr>
        <c:crossAx val="172621824"/>
        <c:crosses val="autoZero"/>
        <c:auto val="1"/>
        <c:lblAlgn val="ctr"/>
        <c:lblOffset val="100"/>
        <c:noMultiLvlLbl val="0"/>
      </c:catAx>
      <c:valAx>
        <c:axId val="172621824"/>
        <c:scaling>
          <c:orientation val="minMax"/>
        </c:scaling>
        <c:delete val="0"/>
        <c:axPos val="l"/>
        <c:majorGridlines/>
        <c:numFmt formatCode="#,##0" sourceLinked="1"/>
        <c:majorTickMark val="out"/>
        <c:minorTickMark val="none"/>
        <c:tickLblPos val="nextTo"/>
        <c:txPr>
          <a:bodyPr/>
          <a:lstStyle/>
          <a:p>
            <a:pPr>
              <a:defRPr sz="800"/>
            </a:pPr>
            <a:endParaRPr lang="en-US"/>
          </a:p>
        </c:txPr>
        <c:crossAx val="17333683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-9.1964377509861833E-2</c:v>
                </c:pt>
                <c:pt idx="1">
                  <c:v>-7.6276163447018666E-2</c:v>
                </c:pt>
                <c:pt idx="2">
                  <c:v>-6.3571928964057459E-2</c:v>
                </c:pt>
                <c:pt idx="3">
                  <c:v>-5.4529680455756922E-2</c:v>
                </c:pt>
                <c:pt idx="4">
                  <c:v>-4.554946013954294E-2</c:v>
                </c:pt>
                <c:pt idx="5">
                  <c:v>-3.828211965634469E-2</c:v>
                </c:pt>
                <c:pt idx="6">
                  <c:v>-3.2840033869578893E-2</c:v>
                </c:pt>
                <c:pt idx="7">
                  <c:v>-2.7334895195923355E-2</c:v>
                </c:pt>
                <c:pt idx="8">
                  <c:v>-2.0251863151325905E-2</c:v>
                </c:pt>
                <c:pt idx="9">
                  <c:v>-1.4562279413095805E-2</c:v>
                </c:pt>
                <c:pt idx="10">
                  <c:v>-1.0580110468931083E-2</c:v>
                </c:pt>
                <c:pt idx="11">
                  <c:v>-7.871705478120888E-3</c:v>
                </c:pt>
                <c:pt idx="12">
                  <c:v>-5.7292735836070689E-3</c:v>
                </c:pt>
                <c:pt idx="13">
                  <c:v>-4.3882896511631478E-3</c:v>
                </c:pt>
                <c:pt idx="14">
                  <c:v>-2.9415572150298134E-3</c:v>
                </c:pt>
                <c:pt idx="15">
                  <c:v>-1.7658907108342005E-3</c:v>
                </c:pt>
                <c:pt idx="16">
                  <c:v>-1.2516988585924587E-3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9.0606451956671802E-2</c:v>
                </c:pt>
                <c:pt idx="1">
                  <c:v>7.5747215989610955E-2</c:v>
                </c:pt>
                <c:pt idx="2">
                  <c:v>6.3372659981330057E-2</c:v>
                </c:pt>
                <c:pt idx="3">
                  <c:v>5.4581666638772196E-2</c:v>
                </c:pt>
                <c:pt idx="4">
                  <c:v>4.5671398821122783E-2</c:v>
                </c:pt>
                <c:pt idx="5">
                  <c:v>3.832522515106563E-2</c:v>
                </c:pt>
                <c:pt idx="6">
                  <c:v>3.2386572262672997E-2</c:v>
                </c:pt>
                <c:pt idx="7">
                  <c:v>2.6325024310884206E-2</c:v>
                </c:pt>
                <c:pt idx="8">
                  <c:v>1.9092523450994485E-2</c:v>
                </c:pt>
                <c:pt idx="9">
                  <c:v>1.4212516920272937E-2</c:v>
                </c:pt>
                <c:pt idx="10">
                  <c:v>1.1224096996243811E-2</c:v>
                </c:pt>
                <c:pt idx="11">
                  <c:v>8.9421016695352424E-3</c:v>
                </c:pt>
                <c:pt idx="12">
                  <c:v>6.2380003968984538E-3</c:v>
                </c:pt>
                <c:pt idx="13">
                  <c:v>5.143284782155008E-3</c:v>
                </c:pt>
                <c:pt idx="14">
                  <c:v>3.8511446353299058E-3</c:v>
                </c:pt>
                <c:pt idx="15">
                  <c:v>2.7034864557548737E-3</c:v>
                </c:pt>
                <c:pt idx="16">
                  <c:v>1.8853018118995075E-3</c:v>
                </c:pt>
              </c:numCache>
            </c:numRef>
          </c:val>
        </c:ser>
        <c:dLbls>
          <c:showLegendKey val="0"/>
          <c:showVal val="0"/>
          <c:showCatName val="0"/>
          <c:showSerName val="0"/>
          <c:showPercent val="0"/>
          <c:showBubbleSize val="0"/>
        </c:dLbls>
        <c:gapWidth val="0"/>
        <c:overlap val="100"/>
        <c:axId val="172655360"/>
        <c:axId val="172657280"/>
      </c:barChart>
      <c:catAx>
        <c:axId val="172655360"/>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72657280"/>
        <c:crosses val="autoZero"/>
        <c:auto val="1"/>
        <c:lblAlgn val="ctr"/>
        <c:lblOffset val="100"/>
        <c:tickLblSkip val="1"/>
        <c:noMultiLvlLbl val="0"/>
      </c:catAx>
      <c:valAx>
        <c:axId val="172657280"/>
        <c:scaling>
          <c:orientation val="minMax"/>
          <c:max val="0.1"/>
          <c:min val="-0.1"/>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72655360"/>
        <c:crosses val="autoZero"/>
        <c:crossBetween val="between"/>
        <c:majorUnit val="0.1"/>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13.8</c:v>
                </c:pt>
                <c:pt idx="1">
                  <c:v>14.2</c:v>
                </c:pt>
                <c:pt idx="2">
                  <c:v>14.4</c:v>
                </c:pt>
                <c:pt idx="3">
                  <c:v>14.5</c:v>
                </c:pt>
                <c:pt idx="4">
                  <c:v>14.6</c:v>
                </c:pt>
                <c:pt idx="5">
                  <c:v>14.7</c:v>
                </c:pt>
                <c:pt idx="6">
                  <c:v>14.7</c:v>
                </c:pt>
                <c:pt idx="7">
                  <c:v>14.7</c:v>
                </c:pt>
                <c:pt idx="8">
                  <c:v>14.7</c:v>
                </c:pt>
                <c:pt idx="9">
                  <c:v>14.6</c:v>
                </c:pt>
                <c:pt idx="10">
                  <c:v>14.5</c:v>
                </c:pt>
                <c:pt idx="11">
                  <c:v>14.4</c:v>
                </c:pt>
                <c:pt idx="12">
                  <c:v>14.3</c:v>
                </c:pt>
                <c:pt idx="13">
                  <c:v>14</c:v>
                </c:pt>
                <c:pt idx="14">
                  <c:v>13.8</c:v>
                </c:pt>
                <c:pt idx="15">
                  <c:v>13.7</c:v>
                </c:pt>
                <c:pt idx="16">
                  <c:v>13.5</c:v>
                </c:pt>
                <c:pt idx="17">
                  <c:v>13.3</c:v>
                </c:pt>
                <c:pt idx="18">
                  <c:v>13.2</c:v>
                </c:pt>
                <c:pt idx="19">
                  <c:v>13.2</c:v>
                </c:pt>
                <c:pt idx="20">
                  <c:v>13.1</c:v>
                </c:pt>
                <c:pt idx="21">
                  <c:v>13</c:v>
                </c:pt>
                <c:pt idx="22">
                  <c:v>12.8</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2.1800000000000002</c:v>
                </c:pt>
                <c:pt idx="1">
                  <c:v>2.06</c:v>
                </c:pt>
                <c:pt idx="2">
                  <c:v>2.0099999999999998</c:v>
                </c:pt>
                <c:pt idx="3">
                  <c:v>1.99</c:v>
                </c:pt>
                <c:pt idx="4">
                  <c:v>1.99</c:v>
                </c:pt>
                <c:pt idx="5">
                  <c:v>1.99</c:v>
                </c:pt>
                <c:pt idx="6">
                  <c:v>1.97</c:v>
                </c:pt>
                <c:pt idx="7">
                  <c:v>1.96</c:v>
                </c:pt>
                <c:pt idx="8">
                  <c:v>1.92</c:v>
                </c:pt>
                <c:pt idx="9">
                  <c:v>1.87</c:v>
                </c:pt>
                <c:pt idx="10">
                  <c:v>1.81</c:v>
                </c:pt>
                <c:pt idx="11">
                  <c:v>1.8</c:v>
                </c:pt>
                <c:pt idx="12">
                  <c:v>1.73</c:v>
                </c:pt>
                <c:pt idx="13">
                  <c:v>1.64</c:v>
                </c:pt>
                <c:pt idx="14">
                  <c:v>1.52</c:v>
                </c:pt>
                <c:pt idx="15">
                  <c:v>1.43</c:v>
                </c:pt>
                <c:pt idx="16">
                  <c:v>1.34</c:v>
                </c:pt>
                <c:pt idx="17">
                  <c:v>1.24</c:v>
                </c:pt>
                <c:pt idx="18">
                  <c:v>1.1100000000000001</c:v>
                </c:pt>
                <c:pt idx="19">
                  <c:v>1.04</c:v>
                </c:pt>
                <c:pt idx="20">
                  <c:v>1.02</c:v>
                </c:pt>
                <c:pt idx="21">
                  <c:v>0.98</c:v>
                </c:pt>
                <c:pt idx="22">
                  <c:v>0.79</c:v>
                </c:pt>
              </c:numCache>
            </c:numRef>
          </c:val>
          <c:smooth val="0"/>
        </c:ser>
        <c:dLbls>
          <c:showLegendKey val="0"/>
          <c:showVal val="0"/>
          <c:showCatName val="0"/>
          <c:showSerName val="0"/>
          <c:showPercent val="0"/>
          <c:showBubbleSize val="0"/>
        </c:dLbls>
        <c:marker val="1"/>
        <c:smooth val="0"/>
        <c:axId val="207836288"/>
        <c:axId val="207837824"/>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590000</c:v>
                </c:pt>
                <c:pt idx="1">
                  <c:v>630000</c:v>
                </c:pt>
                <c:pt idx="2">
                  <c:v>660000</c:v>
                </c:pt>
                <c:pt idx="3">
                  <c:v>690000</c:v>
                </c:pt>
                <c:pt idx="4">
                  <c:v>720000</c:v>
                </c:pt>
                <c:pt idx="5">
                  <c:v>750000</c:v>
                </c:pt>
                <c:pt idx="6">
                  <c:v>780000</c:v>
                </c:pt>
                <c:pt idx="7">
                  <c:v>810000</c:v>
                </c:pt>
                <c:pt idx="8">
                  <c:v>830000</c:v>
                </c:pt>
                <c:pt idx="9">
                  <c:v>860000</c:v>
                </c:pt>
                <c:pt idx="10">
                  <c:v>870000</c:v>
                </c:pt>
                <c:pt idx="11">
                  <c:v>890000</c:v>
                </c:pt>
                <c:pt idx="12">
                  <c:v>910000</c:v>
                </c:pt>
                <c:pt idx="13">
                  <c:v>920000</c:v>
                </c:pt>
                <c:pt idx="14">
                  <c:v>930000</c:v>
                </c:pt>
                <c:pt idx="15">
                  <c:v>940000</c:v>
                </c:pt>
                <c:pt idx="16">
                  <c:v>960000</c:v>
                </c:pt>
                <c:pt idx="17">
                  <c:v>970000</c:v>
                </c:pt>
                <c:pt idx="18">
                  <c:v>1000000</c:v>
                </c:pt>
                <c:pt idx="19">
                  <c:v>1000000</c:v>
                </c:pt>
                <c:pt idx="20">
                  <c:v>1100000</c:v>
                </c:pt>
                <c:pt idx="21">
                  <c:v>1100000</c:v>
                </c:pt>
                <c:pt idx="22">
                  <c:v>1100000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36000</c:v>
                </c:pt>
                <c:pt idx="1">
                  <c:v>41000</c:v>
                </c:pt>
                <c:pt idx="2">
                  <c:v>46000</c:v>
                </c:pt>
                <c:pt idx="3">
                  <c:v>50000</c:v>
                </c:pt>
                <c:pt idx="4">
                  <c:v>54000</c:v>
                </c:pt>
                <c:pt idx="5">
                  <c:v>58000</c:v>
                </c:pt>
                <c:pt idx="6">
                  <c:v>61000</c:v>
                </c:pt>
                <c:pt idx="7">
                  <c:v>64000</c:v>
                </c:pt>
                <c:pt idx="8">
                  <c:v>67000</c:v>
                </c:pt>
                <c:pt idx="9">
                  <c:v>69000</c:v>
                </c:pt>
                <c:pt idx="10">
                  <c:v>72000</c:v>
                </c:pt>
                <c:pt idx="11">
                  <c:v>74000</c:v>
                </c:pt>
                <c:pt idx="12">
                  <c:v>76000</c:v>
                </c:pt>
                <c:pt idx="13">
                  <c:v>77000</c:v>
                </c:pt>
                <c:pt idx="14">
                  <c:v>72000</c:v>
                </c:pt>
                <c:pt idx="15">
                  <c:v>68000</c:v>
                </c:pt>
                <c:pt idx="16">
                  <c:v>64000</c:v>
                </c:pt>
                <c:pt idx="17">
                  <c:v>57000</c:v>
                </c:pt>
                <c:pt idx="18">
                  <c:v>41000</c:v>
                </c:pt>
                <c:pt idx="19">
                  <c:v>34000</c:v>
                </c:pt>
                <c:pt idx="20">
                  <c:v>32000</c:v>
                </c:pt>
                <c:pt idx="21">
                  <c:v>33000</c:v>
                </c:pt>
                <c:pt idx="22">
                  <c:v>29000</c:v>
                </c:pt>
                <c:pt idx="23">
                  <c:v>27000</c:v>
                </c:pt>
              </c:numCache>
            </c:numRef>
          </c:val>
          <c:smooth val="0"/>
        </c:ser>
        <c:dLbls>
          <c:showLegendKey val="0"/>
          <c:showVal val="0"/>
          <c:showCatName val="0"/>
          <c:showSerName val="0"/>
          <c:showPercent val="0"/>
          <c:showBubbleSize val="0"/>
        </c:dLbls>
        <c:marker val="1"/>
        <c:smooth val="0"/>
        <c:axId val="207862400"/>
        <c:axId val="207860480"/>
      </c:lineChart>
      <c:catAx>
        <c:axId val="207836288"/>
        <c:scaling>
          <c:orientation val="minMax"/>
        </c:scaling>
        <c:delete val="0"/>
        <c:axPos val="b"/>
        <c:numFmt formatCode="General" sourceLinked="1"/>
        <c:majorTickMark val="out"/>
        <c:minorTickMark val="none"/>
        <c:tickLblPos val="nextTo"/>
        <c:crossAx val="207837824"/>
        <c:crosses val="autoZero"/>
        <c:auto val="1"/>
        <c:lblAlgn val="ctr"/>
        <c:lblOffset val="100"/>
        <c:noMultiLvlLbl val="0"/>
      </c:catAx>
      <c:valAx>
        <c:axId val="207837824"/>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207836288"/>
        <c:crosses val="autoZero"/>
        <c:crossBetween val="between"/>
      </c:valAx>
      <c:valAx>
        <c:axId val="207860480"/>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207862400"/>
        <c:crosses val="max"/>
        <c:crossBetween val="between"/>
      </c:valAx>
      <c:catAx>
        <c:axId val="207862400"/>
        <c:scaling>
          <c:orientation val="minMax"/>
        </c:scaling>
        <c:delete val="1"/>
        <c:axPos val="b"/>
        <c:numFmt formatCode="General" sourceLinked="1"/>
        <c:majorTickMark val="out"/>
        <c:minorTickMark val="none"/>
        <c:tickLblPos val="nextTo"/>
        <c:crossAx val="20786048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7844516</c:v>
                </c:pt>
                <c:pt idx="1">
                  <c:v>8038236</c:v>
                </c:pt>
                <c:pt idx="2">
                  <c:v>8229480</c:v>
                </c:pt>
                <c:pt idx="3">
                  <c:v>8423058</c:v>
                </c:pt>
                <c:pt idx="4">
                  <c:v>8625477</c:v>
                </c:pt>
                <c:pt idx="5">
                  <c:v>8841338</c:v>
                </c:pt>
                <c:pt idx="6">
                  <c:v>9073311</c:v>
                </c:pt>
                <c:pt idx="7">
                  <c:v>9320089</c:v>
                </c:pt>
                <c:pt idx="8">
                  <c:v>9577483</c:v>
                </c:pt>
                <c:pt idx="9">
                  <c:v>9839179</c:v>
                </c:pt>
                <c:pt idx="10">
                  <c:v>10100981</c:v>
                </c:pt>
                <c:pt idx="11">
                  <c:v>10362137</c:v>
                </c:pt>
                <c:pt idx="12">
                  <c:v>10625423</c:v>
                </c:pt>
                <c:pt idx="13">
                  <c:v>10894519</c:v>
                </c:pt>
                <c:pt idx="14">
                  <c:v>11174650</c:v>
                </c:pt>
                <c:pt idx="15">
                  <c:v>11470022</c:v>
                </c:pt>
                <c:pt idx="16">
                  <c:v>11781612</c:v>
                </c:pt>
                <c:pt idx="17">
                  <c:v>12109620</c:v>
                </c:pt>
                <c:pt idx="18">
                  <c:v>12456527</c:v>
                </c:pt>
                <c:pt idx="19">
                  <c:v>12825031</c:v>
                </c:pt>
                <c:pt idx="20">
                  <c:v>13216985</c:v>
                </c:pt>
                <c:pt idx="21">
                  <c:v>13633796</c:v>
                </c:pt>
                <c:pt idx="22">
                  <c:v>14075099</c:v>
                </c:pt>
                <c:pt idx="23">
                  <c:v>14538640</c:v>
                </c:pt>
              </c:numCache>
            </c:numRef>
          </c:val>
          <c:smooth val="0"/>
        </c:ser>
        <c:dLbls>
          <c:showLegendKey val="0"/>
          <c:showVal val="0"/>
          <c:showCatName val="0"/>
          <c:showSerName val="0"/>
          <c:showPercent val="0"/>
          <c:showBubbleSize val="0"/>
        </c:dLbls>
        <c:marker val="1"/>
        <c:smooth val="0"/>
        <c:axId val="208010624"/>
        <c:axId val="208024704"/>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6.468</c:v>
                </c:pt>
                <c:pt idx="1">
                  <c:v>6.4009999999999998</c:v>
                </c:pt>
                <c:pt idx="2">
                  <c:v>6.34</c:v>
                </c:pt>
                <c:pt idx="3">
                  <c:v>6.2880000000000003</c:v>
                </c:pt>
                <c:pt idx="4">
                  <c:v>6.2450000000000001</c:v>
                </c:pt>
                <c:pt idx="5">
                  <c:v>6.2089999999999996</c:v>
                </c:pt>
                <c:pt idx="6">
                  <c:v>6.1790000000000003</c:v>
                </c:pt>
                <c:pt idx="7">
                  <c:v>6.1520000000000001</c:v>
                </c:pt>
                <c:pt idx="8">
                  <c:v>6.1260000000000003</c:v>
                </c:pt>
                <c:pt idx="9">
                  <c:v>6.0979999999999999</c:v>
                </c:pt>
                <c:pt idx="10">
                  <c:v>6.0709999999999997</c:v>
                </c:pt>
                <c:pt idx="11">
                  <c:v>6.0439999999999996</c:v>
                </c:pt>
                <c:pt idx="12">
                  <c:v>6.0179999999999998</c:v>
                </c:pt>
                <c:pt idx="13">
                  <c:v>5.9950000000000001</c:v>
                </c:pt>
                <c:pt idx="14">
                  <c:v>5.9740000000000002</c:v>
                </c:pt>
                <c:pt idx="15">
                  <c:v>5.9539999999999997</c:v>
                </c:pt>
                <c:pt idx="16">
                  <c:v>5.9320000000000004</c:v>
                </c:pt>
                <c:pt idx="17">
                  <c:v>5.9080000000000004</c:v>
                </c:pt>
                <c:pt idx="18">
                  <c:v>5.8810000000000002</c:v>
                </c:pt>
                <c:pt idx="19">
                  <c:v>5.8490000000000002</c:v>
                </c:pt>
                <c:pt idx="20">
                  <c:v>5.8129999999999997</c:v>
                </c:pt>
                <c:pt idx="21">
                  <c:v>5.7729999999999997</c:v>
                </c:pt>
                <c:pt idx="22">
                  <c:v>5.7309999999999999</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2.5512913491110898</c:v>
                </c:pt>
                <c:pt idx="1">
                  <c:v>2.4394967199039699</c:v>
                </c:pt>
                <c:pt idx="2">
                  <c:v>2.3513173084283201</c:v>
                </c:pt>
                <c:pt idx="3">
                  <c:v>2.32501159994254</c:v>
                </c:pt>
                <c:pt idx="4">
                  <c:v>2.37473205188678</c:v>
                </c:pt>
                <c:pt idx="5">
                  <c:v>2.4717956926209399</c:v>
                </c:pt>
                <c:pt idx="6">
                  <c:v>2.5899024464528702</c:v>
                </c:pt>
                <c:pt idx="7">
                  <c:v>2.6834930881369599</c:v>
                </c:pt>
                <c:pt idx="8">
                  <c:v>2.7242644589489302</c:v>
                </c:pt>
                <c:pt idx="9">
                  <c:v>2.6957450026305301</c:v>
                </c:pt>
                <c:pt idx="10">
                  <c:v>2.62602752194744</c:v>
                </c:pt>
                <c:pt idx="11">
                  <c:v>2.55259418476306</c:v>
                </c:pt>
                <c:pt idx="12">
                  <c:v>2.5091036091691499</c:v>
                </c:pt>
                <c:pt idx="13">
                  <c:v>2.50102929472212</c:v>
                </c:pt>
                <c:pt idx="14">
                  <c:v>2.5388001368698898</c:v>
                </c:pt>
                <c:pt idx="15">
                  <c:v>2.60890290878798</c:v>
                </c:pt>
                <c:pt idx="16">
                  <c:v>2.68031617801579</c:v>
                </c:pt>
                <c:pt idx="17">
                  <c:v>2.7460167080393401</c:v>
                </c:pt>
                <c:pt idx="18">
                  <c:v>2.8244564517053998</c:v>
                </c:pt>
                <c:pt idx="19">
                  <c:v>2.91540656437838</c:v>
                </c:pt>
                <c:pt idx="20">
                  <c:v>3.0103936665097502</c:v>
                </c:pt>
                <c:pt idx="21">
                  <c:v>3.10489653621311</c:v>
                </c:pt>
                <c:pt idx="22">
                  <c:v>3.1855497513660498</c:v>
                </c:pt>
                <c:pt idx="23">
                  <c:v>3.2402724906244802</c:v>
                </c:pt>
              </c:numCache>
            </c:numRef>
          </c:val>
          <c:smooth val="0"/>
        </c:ser>
        <c:dLbls>
          <c:showLegendKey val="0"/>
          <c:showVal val="0"/>
          <c:showCatName val="0"/>
          <c:showSerName val="0"/>
          <c:showPercent val="0"/>
          <c:showBubbleSize val="0"/>
        </c:dLbls>
        <c:marker val="1"/>
        <c:smooth val="0"/>
        <c:axId val="208029184"/>
        <c:axId val="208027008"/>
      </c:lineChart>
      <c:catAx>
        <c:axId val="208010624"/>
        <c:scaling>
          <c:orientation val="minMax"/>
        </c:scaling>
        <c:delete val="0"/>
        <c:axPos val="b"/>
        <c:majorTickMark val="out"/>
        <c:minorTickMark val="none"/>
        <c:tickLblPos val="nextTo"/>
        <c:crossAx val="208024704"/>
        <c:crosses val="autoZero"/>
        <c:auto val="1"/>
        <c:lblAlgn val="ctr"/>
        <c:lblOffset val="100"/>
        <c:tickLblSkip val="4"/>
        <c:noMultiLvlLbl val="0"/>
      </c:catAx>
      <c:valAx>
        <c:axId val="208024704"/>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08010624"/>
        <c:crosses val="autoZero"/>
        <c:crossBetween val="between"/>
        <c:dispUnits>
          <c:builtInUnit val="millions"/>
        </c:dispUnits>
      </c:valAx>
      <c:valAx>
        <c:axId val="20802700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208029184"/>
        <c:crosses val="max"/>
        <c:crossBetween val="between"/>
        <c:majorUnit val="2"/>
      </c:valAx>
      <c:catAx>
        <c:axId val="208029184"/>
        <c:scaling>
          <c:orientation val="minMax"/>
        </c:scaling>
        <c:delete val="1"/>
        <c:axPos val="b"/>
        <c:majorTickMark val="out"/>
        <c:minorTickMark val="none"/>
        <c:tickLblPos val="nextTo"/>
        <c:crossAx val="208027008"/>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checked="Checked"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checked="Checked"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checked="Checked"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checked="Checked"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checked="Checked" fmlaLink="$I$72" lockText="1" noThreeD="1"/>
</file>

<file path=xl/ctrlProps/ctrlProp71.xml><?xml version="1.0" encoding="utf-8"?>
<formControlPr xmlns="http://schemas.microsoft.com/office/spreadsheetml/2009/9/main" objectType="CheckBox" checked="Checked"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checked="Checked"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checked="Checked"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checked="Checked"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checked="Checked"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checked="Checked" lockText="1" noThreeD="1"/>
</file>

<file path=xl/ctrlProps/ctrlProp209.xml><?xml version="1.0" encoding="utf-8"?>
<formControlPr xmlns="http://schemas.microsoft.com/office/spreadsheetml/2009/9/main" objectType="CheckBox" checked="Checked"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checked="Checked"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checked="Checked"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checked="Checked"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checked="Checked"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checked="Checked"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checked="Checked" lockText="1" noThreeD="1"/>
</file>

<file path=xl/ctrlProps/ctrlProp384.xml><?xml version="1.0" encoding="utf-8"?>
<formControlPr xmlns="http://schemas.microsoft.com/office/spreadsheetml/2009/9/main" objectType="Radio" lockText="1" noThreeD="1"/>
</file>

<file path=xl/ctrlProps/ctrlProp385.xml><?xml version="1.0" encoding="utf-8"?>
<formControlPr xmlns="http://schemas.microsoft.com/office/spreadsheetml/2009/9/main" objectType="CheckBox"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checked="Checked"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2305049</xdr:colOff>
      <xdr:row>4</xdr:row>
      <xdr:rowOff>135256</xdr:rowOff>
    </xdr:from>
    <xdr:to>
      <xdr:col>6</xdr:col>
      <xdr:colOff>247648</xdr:colOff>
      <xdr:row>7</xdr:row>
      <xdr:rowOff>20956</xdr:rowOff>
    </xdr:to>
    <xdr:sp macro="" textlink="">
      <xdr:nvSpPr>
        <xdr:cNvPr id="7" name="Right Arrow 6"/>
        <xdr:cNvSpPr/>
      </xdr:nvSpPr>
      <xdr:spPr>
        <a:xfrm>
          <a:off x="2543174" y="982981"/>
          <a:ext cx="318134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934075" y="5410200"/>
          <a:ext cx="0" cy="14763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72</xdr:row>
          <xdr:rowOff>1133475</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72</xdr:row>
          <xdr:rowOff>238125</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18</xdr:row>
          <xdr:rowOff>0</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85</xdr:row>
          <xdr:rowOff>247650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117</xdr:row>
          <xdr:rowOff>247650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2381</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0</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150</xdr:row>
          <xdr:rowOff>304800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157</xdr:row>
          <xdr:rowOff>342900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68</xdr:row>
          <xdr:rowOff>495300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9525</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8</xdr:row>
          <xdr:rowOff>314325</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1704975</xdr:colOff>
          <xdr:row>83</xdr:row>
          <xdr:rowOff>0</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1238250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14</xdr:row>
          <xdr:rowOff>0</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0</xdr:rowOff>
        </xdr:from>
        <xdr:to>
          <xdr:col>2</xdr:col>
          <xdr:colOff>0</xdr:colOff>
          <xdr:row>19</xdr:row>
          <xdr:rowOff>9525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781050</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kuskf\AppData\Local\Microsoft\Windows\Temporary%20Internet%20Files\Content.Outlook\F459XNF2\SID%20TAB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I - Financing"/>
      <sheetName val="RNASF"/>
      <sheetName val="NASA2012"/>
    </sheetNames>
    <sheetDataSet>
      <sheetData sheetId="0" refreshError="1"/>
      <sheetData sheetId="1" refreshError="1">
        <row r="1">
          <cell r="A1" t="str">
            <v>National AIDS Strategic Framework 2014-2016</v>
          </cell>
        </row>
      </sheetData>
      <sheetData sheetId="2" refreshError="1">
        <row r="10">
          <cell r="A10" t="str">
            <v>ZAMBIA National AIDS Spending Assessment 2010-2012</v>
          </cell>
        </row>
      </sheetData>
    </sheetDataSet>
  </externalBook>
</externalLink>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86" t="s">
        <v>230</v>
      </c>
      <c r="B2" s="286"/>
      <c r="C2" s="286"/>
      <c r="D2" s="286"/>
      <c r="E2" s="286"/>
      <c r="F2" s="286"/>
      <c r="G2" s="286"/>
      <c r="H2" s="286"/>
      <c r="I2" s="286"/>
      <c r="J2" s="286"/>
      <c r="K2" s="286"/>
      <c r="L2" s="286"/>
      <c r="M2" s="286"/>
    </row>
    <row r="6" spans="1:15" x14ac:dyDescent="0.25">
      <c r="A6" s="287" t="s">
        <v>231</v>
      </c>
      <c r="B6" s="287"/>
      <c r="C6" s="287"/>
      <c r="D6" s="287"/>
      <c r="E6" s="287"/>
      <c r="F6" s="287"/>
      <c r="G6" s="287"/>
      <c r="H6" s="287"/>
      <c r="I6" s="287"/>
      <c r="J6" s="287"/>
      <c r="K6" s="287"/>
      <c r="L6" s="287"/>
      <c r="M6" s="287"/>
      <c r="N6" s="287"/>
      <c r="O6" s="287"/>
    </row>
    <row r="7" spans="1:15" x14ac:dyDescent="0.25">
      <c r="A7" s="12" t="s">
        <v>232</v>
      </c>
      <c r="B7" s="122"/>
      <c r="C7" s="122"/>
      <c r="D7" s="122"/>
      <c r="E7" s="122"/>
      <c r="F7" s="122"/>
      <c r="G7" s="122"/>
      <c r="H7" s="122"/>
      <c r="I7" s="122"/>
      <c r="J7" s="122"/>
      <c r="K7" s="122"/>
      <c r="L7" s="122"/>
      <c r="M7" s="122"/>
      <c r="N7" s="122"/>
      <c r="O7" s="122"/>
    </row>
    <row r="8" spans="1:15" ht="138.75" customHeight="1" x14ac:dyDescent="0.25">
      <c r="A8" s="287" t="s">
        <v>233</v>
      </c>
      <c r="B8" s="287"/>
      <c r="C8" s="287"/>
      <c r="D8" s="287"/>
      <c r="E8" s="287"/>
      <c r="F8" s="287"/>
      <c r="G8" s="287"/>
      <c r="H8" s="287"/>
      <c r="I8" s="287"/>
      <c r="J8" s="287"/>
      <c r="K8" s="287"/>
      <c r="L8" s="287"/>
      <c r="M8" s="287"/>
      <c r="N8" s="287"/>
      <c r="O8" s="287"/>
    </row>
    <row r="9" spans="1:15" ht="22.9" customHeight="1" x14ac:dyDescent="0.25">
      <c r="A9" s="288" t="s">
        <v>234</v>
      </c>
      <c r="B9" s="288"/>
      <c r="C9" s="288"/>
      <c r="D9" s="288"/>
      <c r="E9" s="288"/>
      <c r="F9" s="288"/>
      <c r="G9" s="288"/>
      <c r="H9" s="288"/>
      <c r="I9" s="288"/>
      <c r="J9" s="288"/>
      <c r="K9" s="288"/>
      <c r="L9" s="288"/>
      <c r="M9" s="288"/>
      <c r="N9" s="288"/>
      <c r="O9" s="288"/>
    </row>
    <row r="10" spans="1:15" ht="33.6" customHeight="1" x14ac:dyDescent="0.25">
      <c r="A10" s="122"/>
      <c r="B10" s="122"/>
      <c r="C10" s="289" t="s">
        <v>235</v>
      </c>
      <c r="D10" s="289"/>
      <c r="E10" s="289"/>
      <c r="F10" s="289"/>
      <c r="G10" s="289"/>
      <c r="H10" s="289"/>
      <c r="I10" s="289"/>
      <c r="J10" s="289"/>
      <c r="K10" s="289"/>
      <c r="L10" s="122"/>
      <c r="M10" s="122"/>
      <c r="N10" s="122"/>
      <c r="O10" s="122"/>
    </row>
    <row r="11" spans="1:15" ht="32.25" customHeight="1" x14ac:dyDescent="0.25">
      <c r="A11" s="122"/>
      <c r="B11" s="122"/>
      <c r="C11" s="285" t="s">
        <v>236</v>
      </c>
      <c r="D11" s="285"/>
      <c r="E11" s="285"/>
      <c r="F11" s="285"/>
      <c r="G11" s="285"/>
      <c r="H11" s="285"/>
      <c r="I11" s="285"/>
      <c r="J11" s="285"/>
      <c r="K11" s="285"/>
      <c r="L11" s="122"/>
      <c r="M11" s="122"/>
      <c r="N11" s="122"/>
      <c r="O11" s="122"/>
    </row>
    <row r="12" spans="1:15" ht="29.45" customHeight="1" x14ac:dyDescent="0.25">
      <c r="A12" s="122"/>
      <c r="B12" s="122"/>
      <c r="C12" s="291" t="s">
        <v>237</v>
      </c>
      <c r="D12" s="291"/>
      <c r="E12" s="291"/>
      <c r="F12" s="291"/>
      <c r="G12" s="291"/>
      <c r="H12" s="291"/>
      <c r="I12" s="291"/>
      <c r="J12" s="291"/>
      <c r="K12" s="291"/>
      <c r="L12" s="122"/>
      <c r="M12" s="122"/>
      <c r="N12" s="122"/>
      <c r="O12" s="122"/>
    </row>
    <row r="13" spans="1:15" ht="27" customHeight="1" x14ac:dyDescent="0.25">
      <c r="A13" s="123"/>
      <c r="B13" s="123"/>
      <c r="C13" s="292" t="s">
        <v>238</v>
      </c>
      <c r="D13" s="292"/>
      <c r="E13" s="292"/>
      <c r="F13" s="292"/>
      <c r="G13" s="292"/>
      <c r="H13" s="292"/>
      <c r="I13" s="292"/>
      <c r="J13" s="292"/>
      <c r="K13" s="292"/>
      <c r="L13" s="123"/>
      <c r="M13" s="123"/>
      <c r="N13" s="123"/>
      <c r="O13" s="123"/>
    </row>
    <row r="14" spans="1:15" ht="95.25" customHeight="1" x14ac:dyDescent="0.25">
      <c r="A14" s="287" t="s">
        <v>239</v>
      </c>
      <c r="B14" s="287"/>
      <c r="C14" s="287"/>
      <c r="D14" s="287"/>
      <c r="E14" s="287"/>
      <c r="F14" s="287"/>
      <c r="G14" s="287"/>
      <c r="H14" s="287"/>
      <c r="I14" s="287"/>
      <c r="J14" s="287"/>
      <c r="K14" s="287"/>
      <c r="L14" s="287"/>
      <c r="M14" s="287"/>
      <c r="N14" s="287"/>
      <c r="O14" s="287"/>
    </row>
    <row r="15" spans="1:15" ht="15" customHeight="1" x14ac:dyDescent="0.25"/>
    <row r="16" spans="1:15" ht="34.9" customHeight="1" x14ac:dyDescent="0.25">
      <c r="A16" s="287" t="s">
        <v>240</v>
      </c>
      <c r="B16" s="287"/>
      <c r="C16" s="287"/>
      <c r="D16" s="287"/>
      <c r="E16" s="287"/>
      <c r="F16" s="287"/>
      <c r="G16" s="287"/>
      <c r="H16" s="287"/>
      <c r="I16" s="287"/>
      <c r="J16" s="287"/>
      <c r="K16" s="287"/>
      <c r="L16" s="287"/>
      <c r="M16" s="287"/>
      <c r="N16" s="287"/>
      <c r="O16" s="287"/>
    </row>
    <row r="18" spans="1:15" ht="63.75" customHeight="1" x14ac:dyDescent="0.25">
      <c r="A18" s="287" t="s">
        <v>241</v>
      </c>
      <c r="B18" s="287"/>
      <c r="C18" s="287"/>
      <c r="D18" s="287"/>
      <c r="E18" s="287"/>
      <c r="F18" s="287"/>
      <c r="G18" s="287"/>
      <c r="H18" s="287"/>
      <c r="I18" s="287"/>
      <c r="J18" s="287"/>
      <c r="K18" s="287"/>
      <c r="L18" s="287"/>
      <c r="M18" s="287"/>
      <c r="N18" s="287"/>
      <c r="O18" s="287"/>
    </row>
    <row r="20" spans="1:15" ht="150.75" customHeight="1" x14ac:dyDescent="0.25">
      <c r="A20" s="287" t="s">
        <v>242</v>
      </c>
      <c r="B20" s="287"/>
      <c r="C20" s="287"/>
      <c r="D20" s="287"/>
      <c r="E20" s="287"/>
      <c r="F20" s="287"/>
      <c r="G20" s="287"/>
      <c r="H20" s="287"/>
      <c r="I20" s="287"/>
      <c r="J20" s="287"/>
      <c r="K20" s="287"/>
      <c r="L20" s="287"/>
      <c r="M20" s="287"/>
      <c r="N20" s="287"/>
      <c r="O20" s="287"/>
    </row>
    <row r="22" spans="1:15" ht="133.5" customHeight="1" x14ac:dyDescent="0.25">
      <c r="A22" s="287" t="s">
        <v>243</v>
      </c>
      <c r="B22" s="287"/>
      <c r="C22" s="287"/>
      <c r="D22" s="287"/>
      <c r="E22" s="287"/>
      <c r="F22" s="287"/>
      <c r="G22" s="287"/>
      <c r="H22" s="287"/>
      <c r="I22" s="287"/>
      <c r="J22" s="287"/>
      <c r="K22" s="287"/>
      <c r="L22" s="287"/>
      <c r="M22" s="287"/>
      <c r="N22" s="287"/>
      <c r="O22" s="287"/>
    </row>
    <row r="23" spans="1:15" ht="18" customHeight="1" x14ac:dyDescent="0.25">
      <c r="A23" s="122"/>
      <c r="B23" s="122"/>
      <c r="C23" s="122"/>
      <c r="D23" s="122"/>
      <c r="E23" s="122"/>
      <c r="F23" s="122"/>
      <c r="G23" s="122"/>
      <c r="H23" s="122"/>
      <c r="I23" s="122"/>
      <c r="J23" s="122"/>
      <c r="K23" s="122"/>
      <c r="L23" s="122"/>
      <c r="M23" s="122"/>
      <c r="N23" s="122"/>
      <c r="O23" s="122"/>
    </row>
    <row r="24" spans="1:15" ht="113.25" customHeight="1" x14ac:dyDescent="0.25">
      <c r="A24" s="290" t="s">
        <v>244</v>
      </c>
      <c r="B24" s="290"/>
      <c r="C24" s="290"/>
      <c r="D24" s="290"/>
      <c r="E24" s="290"/>
      <c r="F24" s="290"/>
      <c r="G24" s="290"/>
      <c r="H24" s="290"/>
      <c r="I24" s="290"/>
      <c r="J24" s="290"/>
      <c r="K24" s="290"/>
      <c r="L24" s="290"/>
      <c r="M24" s="290"/>
      <c r="N24" s="290"/>
      <c r="O24" s="290"/>
    </row>
    <row r="26" spans="1:15" ht="47.25" customHeight="1" x14ac:dyDescent="0.25">
      <c r="A26" s="287" t="s">
        <v>396</v>
      </c>
      <c r="B26" s="287"/>
      <c r="C26" s="287"/>
      <c r="D26" s="287"/>
      <c r="E26" s="287"/>
      <c r="F26" s="287"/>
      <c r="G26" s="287"/>
      <c r="H26" s="287"/>
      <c r="I26" s="287"/>
      <c r="J26" s="287"/>
      <c r="K26" s="287"/>
      <c r="L26" s="287"/>
      <c r="M26" s="287"/>
      <c r="N26" s="287"/>
      <c r="O26" s="287"/>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C5" sqref="C5"/>
    </sheetView>
  </sheetViews>
  <sheetFormatPr defaultRowHeight="15" x14ac:dyDescent="0.25"/>
  <cols>
    <col min="1" max="1" width="3.5703125" style="108" customWidth="1"/>
    <col min="2" max="2" width="35.7109375" style="108" customWidth="1"/>
    <col min="3" max="6" width="10.7109375" style="108" customWidth="1"/>
    <col min="7" max="7" width="6.5703125" style="108" customWidth="1"/>
    <col min="8" max="8" width="24.42578125" style="108" customWidth="1"/>
    <col min="9" max="9" width="9.140625" style="108"/>
    <col min="10" max="10" width="11.5703125" style="108" customWidth="1"/>
    <col min="11" max="16384" width="9.140625" style="108"/>
  </cols>
  <sheetData>
    <row r="1" spans="1:11" ht="23.25" x14ac:dyDescent="0.35">
      <c r="A1" s="98" t="s">
        <v>82</v>
      </c>
      <c r="B1" s="24"/>
      <c r="C1" s="24"/>
      <c r="D1" s="24"/>
      <c r="E1" s="24"/>
      <c r="F1" s="24"/>
      <c r="G1" s="25"/>
      <c r="H1" s="104"/>
      <c r="I1" s="105"/>
      <c r="J1" s="106"/>
      <c r="K1" s="107"/>
    </row>
    <row r="2" spans="1:11" x14ac:dyDescent="0.25">
      <c r="A2" s="102"/>
      <c r="B2" s="99" t="s">
        <v>74</v>
      </c>
      <c r="C2" s="23" t="s">
        <v>80</v>
      </c>
      <c r="D2" s="23"/>
      <c r="E2" s="23"/>
      <c r="F2" s="23"/>
      <c r="G2" s="100"/>
      <c r="H2" s="107"/>
      <c r="I2" s="109"/>
      <c r="J2" s="110"/>
      <c r="K2" s="109"/>
    </row>
    <row r="3" spans="1:11" ht="14.45" x14ac:dyDescent="0.3">
      <c r="A3" s="102"/>
      <c r="B3" s="101" t="s">
        <v>75</v>
      </c>
      <c r="C3" s="23" t="s">
        <v>83</v>
      </c>
      <c r="D3" s="23"/>
      <c r="E3" s="23"/>
      <c r="F3" s="23"/>
      <c r="G3" s="100"/>
      <c r="H3" s="109"/>
      <c r="I3" s="109"/>
      <c r="J3" s="110"/>
    </row>
    <row r="4" spans="1:11" ht="14.45" x14ac:dyDescent="0.3">
      <c r="A4" s="102"/>
      <c r="B4" s="101" t="s">
        <v>76</v>
      </c>
      <c r="C4" s="23" t="s">
        <v>81</v>
      </c>
      <c r="D4" s="23"/>
      <c r="E4" s="23"/>
      <c r="F4" s="23"/>
      <c r="G4" s="100"/>
      <c r="H4" s="109"/>
      <c r="I4" s="109"/>
      <c r="J4" s="110"/>
    </row>
    <row r="5" spans="1:11" x14ac:dyDescent="0.25">
      <c r="A5" s="102"/>
      <c r="B5" s="99" t="s">
        <v>220</v>
      </c>
      <c r="C5" s="23" t="s">
        <v>406</v>
      </c>
      <c r="D5" s="23"/>
      <c r="E5" s="23"/>
      <c r="F5" s="23"/>
      <c r="G5" s="100"/>
      <c r="H5" s="109"/>
      <c r="I5" s="109"/>
      <c r="J5" s="110"/>
    </row>
    <row r="6" spans="1:11" ht="14.45" x14ac:dyDescent="0.3">
      <c r="A6" s="107"/>
      <c r="B6" s="109"/>
      <c r="C6" s="109"/>
      <c r="D6" s="109"/>
      <c r="E6" s="109"/>
      <c r="F6" s="109"/>
      <c r="G6" s="110"/>
      <c r="H6" s="109"/>
      <c r="I6" s="109"/>
      <c r="J6" s="110"/>
    </row>
    <row r="7" spans="1:11" ht="10.5" customHeight="1" x14ac:dyDescent="0.3">
      <c r="A7" s="107"/>
      <c r="B7" s="109"/>
      <c r="C7" s="109"/>
      <c r="D7" s="109"/>
      <c r="E7" s="109"/>
      <c r="F7" s="109"/>
      <c r="G7" s="110"/>
      <c r="H7" s="109"/>
      <c r="I7" s="109"/>
      <c r="J7" s="110"/>
    </row>
    <row r="8" spans="1:11" x14ac:dyDescent="0.25">
      <c r="A8" s="293" t="s">
        <v>34</v>
      </c>
      <c r="B8" s="111" t="s">
        <v>31</v>
      </c>
      <c r="C8" s="112"/>
      <c r="D8" s="112"/>
      <c r="E8" s="112"/>
      <c r="F8" s="112"/>
      <c r="G8" s="113" t="s">
        <v>30</v>
      </c>
      <c r="H8" s="109"/>
      <c r="I8" s="109"/>
      <c r="J8" s="110"/>
    </row>
    <row r="9" spans="1:11" x14ac:dyDescent="0.25">
      <c r="A9" s="293"/>
      <c r="B9" s="114" t="s">
        <v>208</v>
      </c>
      <c r="C9" s="19"/>
      <c r="D9" s="19"/>
      <c r="E9" s="19"/>
      <c r="F9" s="20"/>
      <c r="G9" s="13">
        <f>'A. Data Availability'!K51</f>
        <v>9.7999999999999989</v>
      </c>
      <c r="H9" s="109"/>
      <c r="I9" s="109"/>
      <c r="J9" s="110"/>
    </row>
    <row r="10" spans="1:11" x14ac:dyDescent="0.25">
      <c r="A10" s="293"/>
      <c r="B10" s="114" t="s">
        <v>209</v>
      </c>
      <c r="C10" s="19"/>
      <c r="D10" s="19"/>
      <c r="E10" s="19"/>
      <c r="F10" s="20"/>
      <c r="G10" s="13">
        <f>'A. Data Availability'!K74</f>
        <v>17</v>
      </c>
      <c r="H10" s="109"/>
      <c r="I10" s="109"/>
      <c r="J10" s="110"/>
    </row>
    <row r="11" spans="1:11" x14ac:dyDescent="0.25">
      <c r="A11" s="293"/>
      <c r="B11" s="114" t="s">
        <v>210</v>
      </c>
      <c r="C11" s="19"/>
      <c r="D11" s="19"/>
      <c r="E11" s="19"/>
      <c r="F11" s="20"/>
      <c r="G11" s="13">
        <f>'A. Data Availability'!K106</f>
        <v>16</v>
      </c>
      <c r="H11" s="109"/>
      <c r="I11" s="109"/>
      <c r="J11" s="110"/>
    </row>
    <row r="12" spans="1:11" x14ac:dyDescent="0.25">
      <c r="A12" s="293"/>
      <c r="B12" s="111" t="s">
        <v>32</v>
      </c>
      <c r="C12" s="18"/>
      <c r="D12" s="18"/>
      <c r="E12" s="18"/>
      <c r="F12" s="18"/>
      <c r="G12" s="14"/>
      <c r="H12" s="109"/>
      <c r="I12" s="109"/>
      <c r="J12" s="110"/>
    </row>
    <row r="13" spans="1:11" ht="15" customHeight="1" x14ac:dyDescent="0.25">
      <c r="A13" s="293"/>
      <c r="B13" s="114" t="s">
        <v>211</v>
      </c>
      <c r="C13" s="19"/>
      <c r="D13" s="19"/>
      <c r="E13" s="19"/>
      <c r="F13" s="20"/>
      <c r="G13" s="13">
        <f>'B. Domestic Services'!L42</f>
        <v>7.8</v>
      </c>
      <c r="H13" s="109"/>
      <c r="I13" s="109"/>
      <c r="J13" s="110"/>
    </row>
    <row r="14" spans="1:11" x14ac:dyDescent="0.25">
      <c r="A14" s="293"/>
      <c r="B14" s="114" t="s">
        <v>212</v>
      </c>
      <c r="C14" s="19"/>
      <c r="D14" s="19"/>
      <c r="E14" s="19"/>
      <c r="F14" s="20"/>
      <c r="G14" s="13">
        <f>'B. Domestic Services'!L88</f>
        <v>14.8</v>
      </c>
      <c r="H14" s="109"/>
      <c r="I14" s="109"/>
      <c r="J14" s="110"/>
    </row>
    <row r="15" spans="1:11" ht="15.75" customHeight="1" x14ac:dyDescent="0.25">
      <c r="A15" s="293"/>
      <c r="B15" s="114" t="s">
        <v>213</v>
      </c>
      <c r="C15" s="19"/>
      <c r="D15" s="19"/>
      <c r="E15" s="19"/>
      <c r="F15" s="20"/>
      <c r="G15" s="13">
        <f>'B. Domestic Services'!L135</f>
        <v>15</v>
      </c>
      <c r="H15" s="109"/>
      <c r="I15" s="109"/>
      <c r="J15" s="110"/>
    </row>
    <row r="16" spans="1:11" x14ac:dyDescent="0.25">
      <c r="A16" s="293"/>
      <c r="B16" s="114" t="s">
        <v>214</v>
      </c>
      <c r="C16" s="19"/>
      <c r="D16" s="19"/>
      <c r="E16" s="19"/>
      <c r="F16" s="20"/>
      <c r="G16" s="13">
        <f>'B. Domestic Services'!L166</f>
        <v>14</v>
      </c>
      <c r="H16" s="109"/>
      <c r="I16" s="109"/>
      <c r="J16" s="110"/>
    </row>
    <row r="17" spans="1:10" x14ac:dyDescent="0.25">
      <c r="A17" s="293"/>
      <c r="B17" s="115" t="s">
        <v>33</v>
      </c>
      <c r="C17" s="18"/>
      <c r="D17" s="18"/>
      <c r="E17" s="18"/>
      <c r="F17" s="18"/>
      <c r="G17" s="14"/>
      <c r="H17" s="109"/>
      <c r="I17" s="109"/>
      <c r="J17" s="110"/>
    </row>
    <row r="18" spans="1:10" x14ac:dyDescent="0.25">
      <c r="A18" s="293"/>
      <c r="B18" s="114" t="s">
        <v>215</v>
      </c>
      <c r="C18" s="19"/>
      <c r="D18" s="19"/>
      <c r="E18" s="19"/>
      <c r="F18" s="20"/>
      <c r="G18" s="13">
        <f>'C.Financing and Str. Investment'!F26</f>
        <v>9</v>
      </c>
      <c r="H18" s="109"/>
      <c r="I18" s="109"/>
      <c r="J18" s="110"/>
    </row>
    <row r="19" spans="1:10" x14ac:dyDescent="0.25">
      <c r="A19" s="293"/>
      <c r="B19" s="114" t="s">
        <v>216</v>
      </c>
      <c r="C19" s="19"/>
      <c r="D19" s="19"/>
      <c r="E19" s="19"/>
      <c r="F19" s="20"/>
      <c r="G19" s="13">
        <f>'C.Financing and Str. Investment'!F42</f>
        <v>7</v>
      </c>
      <c r="H19" s="109"/>
      <c r="I19" s="109"/>
      <c r="J19" s="110"/>
    </row>
    <row r="20" spans="1:10" x14ac:dyDescent="0.25">
      <c r="A20" s="293"/>
      <c r="B20" s="114" t="s">
        <v>217</v>
      </c>
      <c r="C20" s="19"/>
      <c r="D20" s="19"/>
      <c r="E20" s="19"/>
      <c r="F20" s="20"/>
      <c r="G20" s="13">
        <f>'C.Financing and Str. Investment'!F61</f>
        <v>16</v>
      </c>
      <c r="H20" s="109"/>
      <c r="I20" s="109"/>
      <c r="J20" s="110"/>
    </row>
    <row r="21" spans="1:10" x14ac:dyDescent="0.25">
      <c r="A21" s="293"/>
      <c r="B21" s="114" t="s">
        <v>218</v>
      </c>
      <c r="C21" s="19"/>
      <c r="D21" s="19"/>
      <c r="E21" s="19"/>
      <c r="F21" s="20"/>
      <c r="G21" s="13">
        <f>'C.Financing and Str. Investment'!F93</f>
        <v>17.25</v>
      </c>
      <c r="H21" s="109"/>
      <c r="I21" s="109"/>
      <c r="J21" s="110"/>
    </row>
    <row r="22" spans="1:10" x14ac:dyDescent="0.25">
      <c r="A22" s="293"/>
      <c r="B22" s="111" t="s">
        <v>221</v>
      </c>
      <c r="C22" s="18"/>
      <c r="D22" s="18"/>
      <c r="E22" s="18"/>
      <c r="F22" s="18"/>
      <c r="G22" s="14"/>
      <c r="H22" s="109"/>
      <c r="I22" s="109"/>
      <c r="J22" s="110"/>
    </row>
    <row r="23" spans="1:10" x14ac:dyDescent="0.25">
      <c r="A23" s="293"/>
      <c r="B23" s="114" t="s">
        <v>222</v>
      </c>
      <c r="C23" s="19"/>
      <c r="D23" s="19"/>
      <c r="E23" s="19"/>
      <c r="F23" s="20"/>
      <c r="G23" s="13">
        <f>'D.Accountability &amp; Transparency'!F20</f>
        <v>7</v>
      </c>
      <c r="H23" s="109"/>
      <c r="I23" s="109"/>
      <c r="J23" s="110"/>
    </row>
    <row r="24" spans="1:10" x14ac:dyDescent="0.25">
      <c r="A24" s="293"/>
      <c r="B24" s="114" t="s">
        <v>219</v>
      </c>
      <c r="C24" s="19"/>
      <c r="D24" s="19"/>
      <c r="E24" s="19"/>
      <c r="F24" s="20"/>
      <c r="G24" s="13">
        <f>'D.Accountability &amp; Transparency'!F50</f>
        <v>12</v>
      </c>
      <c r="H24" s="109"/>
      <c r="I24" s="109"/>
      <c r="J24" s="110"/>
    </row>
    <row r="25" spans="1:10" x14ac:dyDescent="0.25">
      <c r="A25" s="293"/>
      <c r="B25" s="111" t="s">
        <v>223</v>
      </c>
      <c r="C25" s="18"/>
      <c r="D25" s="18"/>
      <c r="E25" s="18"/>
      <c r="F25" s="18"/>
      <c r="G25" s="14"/>
      <c r="H25" s="109"/>
      <c r="I25" s="109"/>
      <c r="J25" s="110"/>
    </row>
    <row r="26" spans="1:10" ht="15.75" customHeight="1" x14ac:dyDescent="0.25">
      <c r="A26" s="293"/>
      <c r="B26" s="114" t="s">
        <v>224</v>
      </c>
      <c r="C26" s="19"/>
      <c r="D26" s="19"/>
      <c r="E26" s="19"/>
      <c r="F26" s="20"/>
      <c r="G26" s="13">
        <f>'E.Enabling Environment'!F32</f>
        <v>10</v>
      </c>
      <c r="H26" s="109"/>
      <c r="I26" s="109"/>
      <c r="J26" s="110"/>
    </row>
    <row r="27" spans="1:10" ht="14.25" customHeight="1" x14ac:dyDescent="0.25">
      <c r="A27" s="294"/>
      <c r="B27" s="116" t="s">
        <v>225</v>
      </c>
      <c r="C27" s="21"/>
      <c r="D27" s="21"/>
      <c r="E27" s="21"/>
      <c r="F27" s="22"/>
      <c r="G27" s="15">
        <f>'E.Enabling Environment'!F61</f>
        <v>15</v>
      </c>
      <c r="H27" s="109"/>
      <c r="I27" s="109"/>
      <c r="J27" s="110"/>
    </row>
    <row r="28" spans="1:10" ht="14.45" x14ac:dyDescent="0.3">
      <c r="A28" s="117"/>
      <c r="B28" s="118"/>
      <c r="C28" s="118"/>
      <c r="D28" s="118"/>
      <c r="E28" s="118"/>
      <c r="F28" s="118"/>
      <c r="G28" s="109"/>
      <c r="H28" s="109"/>
      <c r="I28" s="109"/>
      <c r="J28" s="110"/>
    </row>
    <row r="29" spans="1:10" ht="14.45" x14ac:dyDescent="0.3">
      <c r="A29" s="117"/>
      <c r="B29" s="118"/>
      <c r="C29" s="118"/>
      <c r="D29" s="118"/>
      <c r="E29" s="118"/>
      <c r="F29" s="118"/>
      <c r="G29" s="109"/>
      <c r="H29" s="109"/>
      <c r="I29" s="109"/>
      <c r="J29" s="110"/>
    </row>
    <row r="30" spans="1:10" x14ac:dyDescent="0.25">
      <c r="A30" s="117"/>
      <c r="B30" s="118"/>
      <c r="C30" s="118"/>
      <c r="D30" s="118"/>
      <c r="E30" s="118"/>
      <c r="F30" s="118"/>
      <c r="G30" s="109"/>
      <c r="H30" s="109"/>
      <c r="I30" s="109"/>
      <c r="J30" s="110"/>
    </row>
    <row r="31" spans="1:10" x14ac:dyDescent="0.25">
      <c r="A31" s="117"/>
      <c r="B31" s="118"/>
      <c r="C31" s="118"/>
      <c r="D31" s="118"/>
      <c r="E31" s="118"/>
      <c r="F31" s="118"/>
      <c r="G31" s="109"/>
      <c r="H31" s="109"/>
      <c r="I31" s="109"/>
      <c r="J31" s="110"/>
    </row>
    <row r="32" spans="1:10" x14ac:dyDescent="0.25">
      <c r="A32" s="107"/>
      <c r="B32" s="109"/>
      <c r="C32" s="109"/>
      <c r="D32" s="109"/>
      <c r="E32" s="109"/>
      <c r="F32" s="109"/>
      <c r="G32" s="109"/>
      <c r="H32" s="109"/>
      <c r="I32" s="109"/>
      <c r="J32" s="110"/>
    </row>
    <row r="33" spans="1:10" x14ac:dyDescent="0.25">
      <c r="A33" s="107"/>
      <c r="B33" s="109"/>
      <c r="C33" s="109"/>
      <c r="D33" s="109"/>
      <c r="E33" s="109"/>
      <c r="F33" s="109"/>
      <c r="G33" s="109"/>
      <c r="H33" s="109"/>
      <c r="I33" s="109"/>
      <c r="J33" s="110"/>
    </row>
    <row r="34" spans="1:10" x14ac:dyDescent="0.25">
      <c r="A34" s="107"/>
      <c r="B34" s="109"/>
      <c r="C34" s="109"/>
      <c r="D34" s="109"/>
      <c r="E34" s="109"/>
      <c r="F34" s="109"/>
      <c r="G34" s="109"/>
      <c r="H34" s="109"/>
      <c r="I34" s="109"/>
      <c r="J34" s="110"/>
    </row>
    <row r="35" spans="1:10" x14ac:dyDescent="0.25">
      <c r="A35" s="107"/>
      <c r="B35" s="109"/>
      <c r="C35" s="109"/>
      <c r="D35" s="109"/>
      <c r="E35" s="109"/>
      <c r="F35" s="109"/>
      <c r="G35" s="109"/>
      <c r="H35" s="109"/>
      <c r="I35" s="109"/>
      <c r="J35" s="110"/>
    </row>
    <row r="36" spans="1:10" x14ac:dyDescent="0.25">
      <c r="A36" s="107"/>
      <c r="B36" s="109"/>
      <c r="C36" s="109"/>
      <c r="D36" s="109"/>
      <c r="E36" s="109"/>
      <c r="F36" s="109"/>
      <c r="G36" s="109"/>
      <c r="H36" s="109"/>
      <c r="I36" s="109"/>
      <c r="J36" s="110"/>
    </row>
    <row r="37" spans="1:10" x14ac:dyDescent="0.25">
      <c r="A37" s="107"/>
      <c r="B37" s="109"/>
      <c r="C37" s="109"/>
      <c r="D37" s="109"/>
      <c r="E37" s="109"/>
      <c r="F37" s="109"/>
      <c r="G37" s="109"/>
      <c r="H37" s="109"/>
      <c r="I37" s="109"/>
      <c r="J37" s="110"/>
    </row>
    <row r="38" spans="1:10" x14ac:dyDescent="0.25">
      <c r="A38" s="119"/>
      <c r="B38" s="120"/>
      <c r="C38" s="120"/>
      <c r="D38" s="120"/>
      <c r="E38" s="120"/>
      <c r="F38" s="120"/>
      <c r="G38" s="120"/>
      <c r="H38" s="120"/>
      <c r="I38" s="120"/>
      <c r="J38" s="121"/>
    </row>
    <row r="39" spans="1:10" x14ac:dyDescent="0.25">
      <c r="A39" s="109"/>
      <c r="B39" s="109"/>
      <c r="C39" s="109"/>
      <c r="D39" s="109"/>
      <c r="E39" s="109"/>
      <c r="F39" s="109"/>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80" zoomScaleNormal="80" zoomScaleSheetLayoutView="80" workbookViewId="0">
      <selection activeCell="M101" sqref="M101:M105"/>
    </sheetView>
  </sheetViews>
  <sheetFormatPr defaultColWidth="9.140625" defaultRowHeight="15" x14ac:dyDescent="0.25"/>
  <cols>
    <col min="1" max="1" width="35.5703125" style="108" customWidth="1"/>
    <col min="2" max="7" width="9.140625" style="108"/>
    <col min="8" max="8" width="9" style="108" customWidth="1"/>
    <col min="9" max="10" width="8.85546875" style="108" hidden="1" customWidth="1"/>
    <col min="11" max="11" width="13.5703125" style="108" customWidth="1"/>
    <col min="12" max="12" width="30.28515625" style="134" customWidth="1"/>
    <col min="13" max="13" width="25.28515625" style="134" customWidth="1"/>
    <col min="14" max="16384" width="9.140625" style="108"/>
  </cols>
  <sheetData>
    <row r="1" spans="1:13" ht="29.45" customHeight="1" thickBot="1" x14ac:dyDescent="0.3">
      <c r="A1" s="361" t="s">
        <v>245</v>
      </c>
      <c r="B1" s="362"/>
      <c r="C1" s="362"/>
      <c r="D1" s="362"/>
      <c r="E1" s="362"/>
      <c r="F1" s="362"/>
      <c r="G1" s="362"/>
      <c r="H1" s="362"/>
      <c r="I1" s="362"/>
      <c r="J1" s="362"/>
      <c r="K1" s="362"/>
      <c r="L1" s="362"/>
      <c r="M1" s="363"/>
    </row>
    <row r="2" spans="1:13" ht="29.45" customHeight="1" thickBot="1" x14ac:dyDescent="0.3">
      <c r="A2" s="364" t="s">
        <v>246</v>
      </c>
      <c r="B2" s="365"/>
      <c r="C2" s="365"/>
      <c r="D2" s="365"/>
      <c r="E2" s="365"/>
      <c r="F2" s="365"/>
      <c r="G2" s="365"/>
      <c r="H2" s="365"/>
      <c r="I2" s="365"/>
      <c r="J2" s="365"/>
      <c r="K2" s="365"/>
      <c r="L2" s="365"/>
      <c r="M2" s="366"/>
    </row>
    <row r="3" spans="1:13" ht="63" customHeight="1" thickBot="1" x14ac:dyDescent="0.3">
      <c r="A3" s="367" t="s">
        <v>247</v>
      </c>
      <c r="B3" s="368"/>
      <c r="C3" s="368"/>
      <c r="D3" s="368"/>
      <c r="E3" s="368"/>
      <c r="F3" s="368"/>
      <c r="G3" s="368"/>
      <c r="H3" s="368"/>
      <c r="I3" s="368"/>
      <c r="J3" s="368"/>
      <c r="K3" s="368"/>
      <c r="L3" s="124" t="s">
        <v>248</v>
      </c>
      <c r="M3" s="271" t="s">
        <v>249</v>
      </c>
    </row>
    <row r="4" spans="1:13" ht="28.15" customHeight="1" x14ac:dyDescent="0.25">
      <c r="A4" s="369" t="s">
        <v>250</v>
      </c>
      <c r="B4" s="372" t="s">
        <v>251</v>
      </c>
      <c r="C4" s="372"/>
      <c r="D4" s="372"/>
      <c r="E4" s="372"/>
      <c r="F4" s="372"/>
      <c r="G4" s="372"/>
      <c r="H4" s="372"/>
      <c r="I4" s="125">
        <v>1</v>
      </c>
      <c r="J4" s="126" t="str">
        <f>IF($I$4=1,"4.5","0")</f>
        <v>4.5</v>
      </c>
      <c r="K4" s="234">
        <f>J4+J5+J6+J7</f>
        <v>4.5</v>
      </c>
      <c r="L4" s="337" t="s">
        <v>411</v>
      </c>
      <c r="M4" s="373" t="s">
        <v>412</v>
      </c>
    </row>
    <row r="5" spans="1:13" ht="22.9" customHeight="1" x14ac:dyDescent="0.25">
      <c r="A5" s="370"/>
      <c r="B5" s="376" t="s">
        <v>252</v>
      </c>
      <c r="C5" s="377"/>
      <c r="D5" s="377"/>
      <c r="E5" s="377"/>
      <c r="F5" s="377"/>
      <c r="G5" s="377"/>
      <c r="H5" s="377"/>
      <c r="I5" s="109"/>
      <c r="J5" s="16" t="str">
        <f>IF($I$4=2,"3","0")</f>
        <v>0</v>
      </c>
      <c r="K5" s="235"/>
      <c r="L5" s="338"/>
      <c r="M5" s="374"/>
    </row>
    <row r="6" spans="1:13" ht="24" customHeight="1" x14ac:dyDescent="0.25">
      <c r="A6" s="370"/>
      <c r="B6" s="376" t="s">
        <v>253</v>
      </c>
      <c r="C6" s="377"/>
      <c r="D6" s="377"/>
      <c r="E6" s="377"/>
      <c r="F6" s="377"/>
      <c r="G6" s="377"/>
      <c r="H6" s="377"/>
      <c r="I6" s="109"/>
      <c r="J6" s="16" t="str">
        <f>IF($I$4=3,"1","0")</f>
        <v>0</v>
      </c>
      <c r="K6" s="235"/>
      <c r="L6" s="338"/>
      <c r="M6" s="374"/>
    </row>
    <row r="7" spans="1:13" ht="22.9" customHeight="1" thickBot="1" x14ac:dyDescent="0.3">
      <c r="A7" s="371"/>
      <c r="B7" s="378" t="s">
        <v>254</v>
      </c>
      <c r="C7" s="378"/>
      <c r="D7" s="378"/>
      <c r="E7" s="378"/>
      <c r="F7" s="378"/>
      <c r="G7" s="378"/>
      <c r="H7" s="378"/>
      <c r="I7" s="128"/>
      <c r="J7" s="129" t="str">
        <f>IF($I$4=4,"0","0")</f>
        <v>0</v>
      </c>
      <c r="K7" s="236"/>
      <c r="L7" s="339"/>
      <c r="M7" s="375"/>
    </row>
    <row r="8" spans="1:13" ht="25.15" customHeight="1" x14ac:dyDescent="0.25">
      <c r="A8" s="331" t="s">
        <v>255</v>
      </c>
      <c r="B8" s="354"/>
      <c r="C8" s="354"/>
      <c r="D8" s="354"/>
      <c r="E8" s="354"/>
      <c r="F8" s="354"/>
      <c r="G8" s="354"/>
      <c r="H8" s="354"/>
      <c r="I8" s="125">
        <v>5</v>
      </c>
      <c r="J8" s="126" t="str">
        <f>IF($I$8=1,"5","0")</f>
        <v>0</v>
      </c>
      <c r="K8" s="234">
        <f>J8+J9+J10+J11+J12+J13</f>
        <v>1</v>
      </c>
      <c r="L8" s="355" t="s">
        <v>413</v>
      </c>
      <c r="M8" s="358" t="s">
        <v>414</v>
      </c>
    </row>
    <row r="9" spans="1:13" ht="24" customHeight="1" x14ac:dyDescent="0.25">
      <c r="A9" s="332"/>
      <c r="B9" s="309"/>
      <c r="C9" s="309"/>
      <c r="D9" s="309"/>
      <c r="E9" s="309"/>
      <c r="F9" s="309"/>
      <c r="G9" s="309"/>
      <c r="H9" s="309"/>
      <c r="I9" s="109"/>
      <c r="J9" s="16" t="str">
        <f>IF($I$8=2,"4","0")</f>
        <v>0</v>
      </c>
      <c r="K9" s="235"/>
      <c r="L9" s="356"/>
      <c r="M9" s="359"/>
    </row>
    <row r="10" spans="1:13" ht="22.9" customHeight="1" x14ac:dyDescent="0.25">
      <c r="A10" s="332"/>
      <c r="B10" s="310"/>
      <c r="C10" s="310"/>
      <c r="D10" s="310"/>
      <c r="E10" s="310"/>
      <c r="F10" s="310"/>
      <c r="G10" s="310"/>
      <c r="H10" s="310"/>
      <c r="I10" s="109"/>
      <c r="J10" s="16" t="str">
        <f>IF($I$8=3,"3","0")</f>
        <v>0</v>
      </c>
      <c r="K10" s="235"/>
      <c r="L10" s="356"/>
      <c r="M10" s="359"/>
    </row>
    <row r="11" spans="1:13" ht="23.45" customHeight="1" x14ac:dyDescent="0.25">
      <c r="A11" s="332"/>
      <c r="B11" s="310"/>
      <c r="C11" s="310"/>
      <c r="D11" s="310"/>
      <c r="E11" s="310"/>
      <c r="F11" s="310"/>
      <c r="G11" s="310"/>
      <c r="H11" s="310"/>
      <c r="I11" s="109"/>
      <c r="J11" s="16" t="str">
        <f>IF($I$8=4,"2","0")</f>
        <v>0</v>
      </c>
      <c r="K11" s="235"/>
      <c r="L11" s="356"/>
      <c r="M11" s="359"/>
    </row>
    <row r="12" spans="1:13" ht="24" customHeight="1" x14ac:dyDescent="0.25">
      <c r="A12" s="332"/>
      <c r="B12" s="310"/>
      <c r="C12" s="310"/>
      <c r="D12" s="310"/>
      <c r="E12" s="310"/>
      <c r="F12" s="310"/>
      <c r="G12" s="310"/>
      <c r="H12" s="310"/>
      <c r="I12" s="109"/>
      <c r="J12" s="16" t="str">
        <f>IF($I$8=5,"1","0")</f>
        <v>1</v>
      </c>
      <c r="K12" s="235"/>
      <c r="L12" s="356"/>
      <c r="M12" s="359"/>
    </row>
    <row r="13" spans="1:13" ht="22.15" customHeight="1" thickBot="1" x14ac:dyDescent="0.3">
      <c r="A13" s="345"/>
      <c r="B13" s="297"/>
      <c r="C13" s="297"/>
      <c r="D13" s="297"/>
      <c r="E13" s="297"/>
      <c r="F13" s="297"/>
      <c r="G13" s="297"/>
      <c r="H13" s="297"/>
      <c r="I13" s="128"/>
      <c r="J13" s="129" t="str">
        <f>IF($I$8=6,"0","0")</f>
        <v>0</v>
      </c>
      <c r="K13" s="236"/>
      <c r="L13" s="357"/>
      <c r="M13" s="360"/>
    </row>
    <row r="14" spans="1:13" ht="22.15" customHeight="1" x14ac:dyDescent="0.25">
      <c r="A14" s="331" t="s">
        <v>256</v>
      </c>
      <c r="B14" s="301"/>
      <c r="C14" s="301"/>
      <c r="D14" s="301"/>
      <c r="E14" s="301"/>
      <c r="F14" s="301"/>
      <c r="G14" s="301"/>
      <c r="H14" s="301"/>
      <c r="I14" s="125">
        <v>2</v>
      </c>
      <c r="J14" s="131" t="str">
        <f>IF($I$14=1,"0","0")</f>
        <v>0</v>
      </c>
      <c r="K14" s="237">
        <f>IF(I14=2, J16+J17+J18+J19+J20+J21+J22+J23+J24+J32+J25+J26+J27+J28+J29+J30+J31+J33, 0)</f>
        <v>4.2999999999999989</v>
      </c>
      <c r="L14" s="320" t="s">
        <v>415</v>
      </c>
      <c r="M14" s="311" t="s">
        <v>416</v>
      </c>
    </row>
    <row r="15" spans="1:13" ht="18" customHeight="1" x14ac:dyDescent="0.25">
      <c r="A15" s="332"/>
      <c r="B15" s="351" t="s">
        <v>257</v>
      </c>
      <c r="C15" s="351"/>
      <c r="D15" s="351"/>
      <c r="E15" s="351"/>
      <c r="F15" s="351"/>
      <c r="G15" s="351"/>
      <c r="H15" s="351"/>
      <c r="I15" s="109"/>
      <c r="J15" s="16" t="str">
        <f>IF($I$14=2,"0","0")</f>
        <v>0</v>
      </c>
      <c r="K15" s="235"/>
      <c r="L15" s="321"/>
      <c r="M15" s="312"/>
    </row>
    <row r="16" spans="1:13" x14ac:dyDescent="0.25">
      <c r="A16" s="332"/>
      <c r="B16" s="351"/>
      <c r="C16" s="351"/>
      <c r="D16" s="351"/>
      <c r="E16" s="351"/>
      <c r="F16" s="351"/>
      <c r="G16" s="351"/>
      <c r="H16" s="351"/>
      <c r="I16" s="109" t="b">
        <v>1</v>
      </c>
      <c r="J16" s="16" t="str">
        <f>IF($I$16=TRUE,"1.7","0")</f>
        <v>1.7</v>
      </c>
      <c r="K16" s="235" t="str">
        <f>IF(AND($I$14&lt;&gt;2,I16=TRUE),"ERROR","")</f>
        <v/>
      </c>
      <c r="L16" s="321"/>
      <c r="M16" s="312"/>
    </row>
    <row r="17" spans="1:13" ht="23.45" customHeight="1" x14ac:dyDescent="0.25">
      <c r="A17" s="332"/>
      <c r="B17" s="343"/>
      <c r="C17" s="343"/>
      <c r="D17" s="343"/>
      <c r="E17" s="343"/>
      <c r="F17" s="343"/>
      <c r="G17" s="343"/>
      <c r="H17" s="343"/>
      <c r="I17" s="109" t="b">
        <v>1</v>
      </c>
      <c r="J17" s="16" t="str">
        <f>IF($I$17=TRUE,"0.1","0")</f>
        <v>0.1</v>
      </c>
      <c r="K17" s="235" t="str">
        <f t="shared" ref="K17:K33" si="0">IF(AND($I$14&lt;&gt;2,I17=TRUE),"ERROR","")</f>
        <v/>
      </c>
      <c r="L17" s="321"/>
      <c r="M17" s="312"/>
    </row>
    <row r="18" spans="1:13" ht="20.45" customHeight="1" x14ac:dyDescent="0.25">
      <c r="A18" s="332"/>
      <c r="B18" s="351"/>
      <c r="C18" s="351"/>
      <c r="D18" s="351"/>
      <c r="E18" s="351"/>
      <c r="F18" s="351"/>
      <c r="G18" s="351"/>
      <c r="H18" s="351"/>
      <c r="I18" s="109" t="b">
        <v>0</v>
      </c>
      <c r="J18" s="16" t="str">
        <f>IF($I$18=TRUE,"0.1","0")</f>
        <v>0</v>
      </c>
      <c r="K18" s="235" t="str">
        <f t="shared" si="0"/>
        <v/>
      </c>
      <c r="L18" s="321"/>
      <c r="M18" s="312"/>
    </row>
    <row r="19" spans="1:13" ht="19.899999999999999" customHeight="1" x14ac:dyDescent="0.25">
      <c r="A19" s="332"/>
      <c r="B19" s="351"/>
      <c r="C19" s="351"/>
      <c r="D19" s="351"/>
      <c r="E19" s="351"/>
      <c r="F19" s="351"/>
      <c r="G19" s="351"/>
      <c r="H19" s="351"/>
      <c r="I19" s="109" t="b">
        <v>1</v>
      </c>
      <c r="J19" s="16" t="str">
        <f>IF($I$19=TRUE,"0.1","0")</f>
        <v>0.1</v>
      </c>
      <c r="K19" s="235" t="str">
        <f t="shared" si="0"/>
        <v/>
      </c>
      <c r="L19" s="321"/>
      <c r="M19" s="312"/>
    </row>
    <row r="20" spans="1:13" ht="20.45" customHeight="1" x14ac:dyDescent="0.25">
      <c r="A20" s="332"/>
      <c r="B20" s="352"/>
      <c r="C20" s="352"/>
      <c r="D20" s="352"/>
      <c r="E20" s="352"/>
      <c r="F20" s="352"/>
      <c r="G20" s="352"/>
      <c r="H20" s="352"/>
      <c r="I20" s="109" t="b">
        <v>0</v>
      </c>
      <c r="J20" s="16" t="str">
        <f>IF($I$20=TRUE,"0.1","0")</f>
        <v>0</v>
      </c>
      <c r="K20" s="235" t="str">
        <f t="shared" si="0"/>
        <v/>
      </c>
      <c r="L20" s="321"/>
      <c r="M20" s="312"/>
    </row>
    <row r="21" spans="1:13" ht="19.899999999999999" customHeight="1" x14ac:dyDescent="0.25">
      <c r="A21" s="332"/>
      <c r="B21" s="352"/>
      <c r="C21" s="352"/>
      <c r="D21" s="352"/>
      <c r="E21" s="352"/>
      <c r="F21" s="352"/>
      <c r="G21" s="352"/>
      <c r="H21" s="352"/>
      <c r="I21" s="109" t="b">
        <v>1</v>
      </c>
      <c r="J21" s="16" t="str">
        <f>IF($I$21=TRUE,"0.1","0")</f>
        <v>0.1</v>
      </c>
      <c r="K21" s="235" t="str">
        <f t="shared" si="0"/>
        <v/>
      </c>
      <c r="L21" s="321"/>
      <c r="M21" s="312"/>
    </row>
    <row r="22" spans="1:13" ht="18" customHeight="1" x14ac:dyDescent="0.25">
      <c r="A22" s="332"/>
      <c r="B22" s="352"/>
      <c r="C22" s="352"/>
      <c r="D22" s="352"/>
      <c r="E22" s="352"/>
      <c r="F22" s="352"/>
      <c r="G22" s="352"/>
      <c r="H22" s="352"/>
      <c r="I22" s="109" t="b">
        <v>0</v>
      </c>
      <c r="J22" s="16" t="str">
        <f>IF($I$22=TRUE,"0.1","0")</f>
        <v>0</v>
      </c>
      <c r="K22" s="235" t="str">
        <f t="shared" si="0"/>
        <v/>
      </c>
      <c r="L22" s="321"/>
      <c r="M22" s="312"/>
    </row>
    <row r="23" spans="1:13" ht="18" customHeight="1" x14ac:dyDescent="0.25">
      <c r="A23" s="332"/>
      <c r="B23" s="352"/>
      <c r="C23" s="352"/>
      <c r="D23" s="352"/>
      <c r="E23" s="352"/>
      <c r="F23" s="352"/>
      <c r="G23" s="352"/>
      <c r="H23" s="352"/>
      <c r="I23" s="109" t="b">
        <v>1</v>
      </c>
      <c r="J23" s="16" t="str">
        <f>IF($I$23=TRUE,"0.1","0")</f>
        <v>0.1</v>
      </c>
      <c r="K23" s="235" t="str">
        <f t="shared" si="0"/>
        <v/>
      </c>
      <c r="L23" s="321"/>
      <c r="M23" s="312"/>
    </row>
    <row r="24" spans="1:13" ht="18" customHeight="1" x14ac:dyDescent="0.25">
      <c r="A24" s="332"/>
      <c r="B24" s="353"/>
      <c r="C24" s="353"/>
      <c r="D24" s="353"/>
      <c r="E24" s="353"/>
      <c r="F24" s="353"/>
      <c r="G24" s="353"/>
      <c r="H24" s="353"/>
      <c r="I24" s="109" t="b">
        <v>1</v>
      </c>
      <c r="J24" s="16" t="str">
        <f>IF($I$24=TRUE,"0.1","0")</f>
        <v>0.1</v>
      </c>
      <c r="K24" s="235" t="str">
        <f t="shared" si="0"/>
        <v/>
      </c>
      <c r="L24" s="321"/>
      <c r="M24" s="312"/>
    </row>
    <row r="25" spans="1:13" ht="24.6" customHeight="1" x14ac:dyDescent="0.25">
      <c r="A25" s="332"/>
      <c r="B25" s="352"/>
      <c r="C25" s="352"/>
      <c r="D25" s="352"/>
      <c r="E25" s="352"/>
      <c r="F25" s="352"/>
      <c r="G25" s="352"/>
      <c r="H25" s="352"/>
      <c r="I25" s="109" t="b">
        <v>1</v>
      </c>
      <c r="J25" s="16" t="str">
        <f>IF($I$25=TRUE,"1.7","0")</f>
        <v>1.7</v>
      </c>
      <c r="K25" s="235" t="str">
        <f t="shared" si="0"/>
        <v/>
      </c>
      <c r="L25" s="321"/>
      <c r="M25" s="312"/>
    </row>
    <row r="26" spans="1:13" ht="17.45" customHeight="1" x14ac:dyDescent="0.25">
      <c r="A26" s="332"/>
      <c r="B26" s="352"/>
      <c r="C26" s="352"/>
      <c r="D26" s="352"/>
      <c r="E26" s="352"/>
      <c r="F26" s="352"/>
      <c r="G26" s="352"/>
      <c r="H26" s="352"/>
      <c r="I26" s="109" t="b">
        <v>1</v>
      </c>
      <c r="J26" s="16" t="str">
        <f>IF($I$26=TRUE,"0.1","0")</f>
        <v>0.1</v>
      </c>
      <c r="K26" s="235" t="str">
        <f t="shared" si="0"/>
        <v/>
      </c>
      <c r="L26" s="321"/>
      <c r="M26" s="312"/>
    </row>
    <row r="27" spans="1:13" ht="16.899999999999999" customHeight="1" x14ac:dyDescent="0.25">
      <c r="A27" s="332"/>
      <c r="B27" s="352"/>
      <c r="C27" s="352"/>
      <c r="D27" s="352"/>
      <c r="E27" s="352"/>
      <c r="F27" s="352"/>
      <c r="G27" s="352"/>
      <c r="H27" s="352"/>
      <c r="I27" s="109" t="b">
        <v>0</v>
      </c>
      <c r="J27" s="16" t="str">
        <f>IF($I$27=TRUE,"0.1","0")</f>
        <v>0</v>
      </c>
      <c r="K27" s="235" t="str">
        <f t="shared" si="0"/>
        <v/>
      </c>
      <c r="L27" s="321"/>
      <c r="M27" s="312"/>
    </row>
    <row r="28" spans="1:13" ht="18" customHeight="1" x14ac:dyDescent="0.25">
      <c r="A28" s="332"/>
      <c r="B28" s="352"/>
      <c r="C28" s="352"/>
      <c r="D28" s="352"/>
      <c r="E28" s="352"/>
      <c r="F28" s="352"/>
      <c r="G28" s="352"/>
      <c r="H28" s="352"/>
      <c r="I28" s="109" t="b">
        <v>1</v>
      </c>
      <c r="J28" s="16" t="str">
        <f>IF($I$28=TRUE,"0.1","0")</f>
        <v>0.1</v>
      </c>
      <c r="K28" s="235" t="str">
        <f t="shared" si="0"/>
        <v/>
      </c>
      <c r="L28" s="321"/>
      <c r="M28" s="312"/>
    </row>
    <row r="29" spans="1:13" x14ac:dyDescent="0.25">
      <c r="A29" s="332"/>
      <c r="B29" s="352"/>
      <c r="C29" s="352"/>
      <c r="D29" s="352"/>
      <c r="E29" s="352"/>
      <c r="F29" s="352"/>
      <c r="G29" s="352"/>
      <c r="H29" s="352"/>
      <c r="I29" s="109" t="b">
        <v>0</v>
      </c>
      <c r="J29" s="16" t="str">
        <f>IF($I$29=TRUE,"0.1","0")</f>
        <v>0</v>
      </c>
      <c r="K29" s="235" t="str">
        <f t="shared" si="0"/>
        <v/>
      </c>
      <c r="L29" s="321"/>
      <c r="M29" s="312"/>
    </row>
    <row r="30" spans="1:13" ht="19.899999999999999" customHeight="1" x14ac:dyDescent="0.25">
      <c r="A30" s="332"/>
      <c r="B30" s="352"/>
      <c r="C30" s="352"/>
      <c r="D30" s="352"/>
      <c r="E30" s="352"/>
      <c r="F30" s="352"/>
      <c r="G30" s="352"/>
      <c r="H30" s="352"/>
      <c r="I30" s="109" t="b">
        <v>1</v>
      </c>
      <c r="J30" s="16" t="str">
        <f>IF($I$30=TRUE,"0.1","0")</f>
        <v>0.1</v>
      </c>
      <c r="K30" s="235" t="str">
        <f t="shared" si="0"/>
        <v/>
      </c>
      <c r="L30" s="321"/>
      <c r="M30" s="312"/>
    </row>
    <row r="31" spans="1:13" x14ac:dyDescent="0.25">
      <c r="A31" s="332"/>
      <c r="B31" s="352"/>
      <c r="C31" s="352"/>
      <c r="D31" s="352"/>
      <c r="E31" s="352"/>
      <c r="F31" s="352"/>
      <c r="G31" s="352"/>
      <c r="H31" s="352"/>
      <c r="I31" s="109" t="b">
        <v>0</v>
      </c>
      <c r="J31" s="16" t="str">
        <f>IF($I$31=TRUE,"0.1","0")</f>
        <v>0</v>
      </c>
      <c r="K31" s="235" t="str">
        <f t="shared" si="0"/>
        <v/>
      </c>
      <c r="L31" s="321"/>
      <c r="M31" s="312"/>
    </row>
    <row r="32" spans="1:13" x14ac:dyDescent="0.25">
      <c r="A32" s="332"/>
      <c r="B32" s="353"/>
      <c r="C32" s="353"/>
      <c r="D32" s="353"/>
      <c r="E32" s="353"/>
      <c r="F32" s="353"/>
      <c r="G32" s="353"/>
      <c r="H32" s="353"/>
      <c r="I32" s="109" t="b">
        <v>0</v>
      </c>
      <c r="J32" s="16" t="str">
        <f>IF($I$32=TRUE,"0.1","0")</f>
        <v>0</v>
      </c>
      <c r="K32" s="235" t="str">
        <f t="shared" si="0"/>
        <v/>
      </c>
      <c r="L32" s="321"/>
      <c r="M32" s="323"/>
    </row>
    <row r="33" spans="1:13" ht="18.600000000000001" customHeight="1" thickBot="1" x14ac:dyDescent="0.3">
      <c r="A33" s="345"/>
      <c r="B33" s="349"/>
      <c r="C33" s="349"/>
      <c r="D33" s="349"/>
      <c r="E33" s="349"/>
      <c r="F33" s="349"/>
      <c r="G33" s="349"/>
      <c r="H33" s="349"/>
      <c r="I33" s="128" t="b">
        <v>1</v>
      </c>
      <c r="J33" s="129" t="str">
        <f>IF($I$33=TRUE,"0.1","0")</f>
        <v>0.1</v>
      </c>
      <c r="K33" s="236" t="str">
        <f t="shared" si="0"/>
        <v/>
      </c>
      <c r="L33" s="322"/>
      <c r="M33" s="313"/>
    </row>
    <row r="34" spans="1:13" ht="21" customHeight="1" x14ac:dyDescent="0.25">
      <c r="A34" s="331" t="s">
        <v>258</v>
      </c>
      <c r="B34" s="350"/>
      <c r="C34" s="350"/>
      <c r="D34" s="350"/>
      <c r="E34" s="350"/>
      <c r="F34" s="350"/>
      <c r="G34" s="350"/>
      <c r="H34" s="350"/>
      <c r="I34" s="125">
        <v>1</v>
      </c>
      <c r="J34" s="131" t="str">
        <f>IF($I$34=1,"0","0")</f>
        <v>0</v>
      </c>
      <c r="K34" s="234">
        <f>IF(I34=2,J35+ J36+J37+J38+J39+J40+J41+J42, 0)</f>
        <v>0</v>
      </c>
      <c r="L34" s="320" t="s">
        <v>417</v>
      </c>
      <c r="M34" s="311" t="s">
        <v>418</v>
      </c>
    </row>
    <row r="35" spans="1:13" ht="19.149999999999999" customHeight="1" x14ac:dyDescent="0.25">
      <c r="A35" s="332"/>
      <c r="B35" s="343"/>
      <c r="C35" s="343"/>
      <c r="D35" s="343"/>
      <c r="E35" s="343"/>
      <c r="F35" s="343"/>
      <c r="G35" s="343"/>
      <c r="H35" s="343"/>
      <c r="I35" s="109"/>
      <c r="J35" s="16" t="str">
        <f>IF($I$34=2,"1.6","0")</f>
        <v>0</v>
      </c>
      <c r="K35" s="235"/>
      <c r="L35" s="321"/>
      <c r="M35" s="312"/>
    </row>
    <row r="36" spans="1:13" ht="18" customHeight="1" x14ac:dyDescent="0.25">
      <c r="A36" s="332"/>
      <c r="B36" s="310"/>
      <c r="C36" s="310"/>
      <c r="D36" s="310"/>
      <c r="E36" s="310"/>
      <c r="F36" s="310"/>
      <c r="G36" s="310"/>
      <c r="H36" s="310"/>
      <c r="I36" s="109" t="b">
        <v>0</v>
      </c>
      <c r="J36" s="16" t="str">
        <f>IF($I$36=TRUE,"0.2","0")</f>
        <v>0</v>
      </c>
      <c r="K36" s="235" t="str">
        <f t="shared" ref="K36:K42" si="1">IF(AND($I$34&lt;&gt;2,I36=TRUE),"ERROR","")</f>
        <v/>
      </c>
      <c r="L36" s="321"/>
      <c r="M36" s="312"/>
    </row>
    <row r="37" spans="1:13" ht="18" customHeight="1" x14ac:dyDescent="0.25">
      <c r="A37" s="332"/>
      <c r="B37" s="310"/>
      <c r="C37" s="310"/>
      <c r="D37" s="310"/>
      <c r="E37" s="310"/>
      <c r="F37" s="310"/>
      <c r="G37" s="310"/>
      <c r="H37" s="310"/>
      <c r="I37" s="109" t="b">
        <v>0</v>
      </c>
      <c r="J37" s="16" t="str">
        <f>IF($I$37=TRUE,"0.2","0")</f>
        <v>0</v>
      </c>
      <c r="K37" s="235" t="str">
        <f t="shared" si="1"/>
        <v/>
      </c>
      <c r="L37" s="321"/>
      <c r="M37" s="312"/>
    </row>
    <row r="38" spans="1:13" ht="19.149999999999999" customHeight="1" x14ac:dyDescent="0.25">
      <c r="A38" s="332"/>
      <c r="B38" s="310"/>
      <c r="C38" s="310"/>
      <c r="D38" s="310"/>
      <c r="E38" s="310"/>
      <c r="F38" s="310"/>
      <c r="G38" s="310"/>
      <c r="H38" s="310"/>
      <c r="I38" s="109" t="b">
        <v>0</v>
      </c>
      <c r="J38" s="16" t="str">
        <f>IF($I$38=TRUE,"0.2","0")</f>
        <v>0</v>
      </c>
      <c r="K38" s="235" t="str">
        <f t="shared" si="1"/>
        <v/>
      </c>
      <c r="L38" s="321"/>
      <c r="M38" s="312"/>
    </row>
    <row r="39" spans="1:13" ht="17.45" customHeight="1" x14ac:dyDescent="0.25">
      <c r="A39" s="332"/>
      <c r="B39" s="310"/>
      <c r="C39" s="310"/>
      <c r="D39" s="310"/>
      <c r="E39" s="310"/>
      <c r="F39" s="310"/>
      <c r="G39" s="310"/>
      <c r="H39" s="310"/>
      <c r="I39" s="109" t="b">
        <v>0</v>
      </c>
      <c r="J39" s="16" t="str">
        <f>IF($I$39=TRUE,"0.2","0")</f>
        <v>0</v>
      </c>
      <c r="K39" s="235" t="str">
        <f t="shared" si="1"/>
        <v/>
      </c>
      <c r="L39" s="321"/>
      <c r="M39" s="312"/>
    </row>
    <row r="40" spans="1:13" x14ac:dyDescent="0.25">
      <c r="A40" s="332"/>
      <c r="B40" s="310"/>
      <c r="C40" s="310"/>
      <c r="D40" s="310"/>
      <c r="E40" s="310"/>
      <c r="F40" s="310"/>
      <c r="G40" s="310"/>
      <c r="H40" s="310"/>
      <c r="I40" s="109" t="b">
        <v>0</v>
      </c>
      <c r="J40" s="16" t="str">
        <f>IF($I$40=TRUE,"0.2","0")</f>
        <v>0</v>
      </c>
      <c r="K40" s="235" t="str">
        <f t="shared" si="1"/>
        <v/>
      </c>
      <c r="L40" s="321"/>
      <c r="M40" s="312"/>
    </row>
    <row r="41" spans="1:13" x14ac:dyDescent="0.25">
      <c r="A41" s="332"/>
      <c r="B41" s="310"/>
      <c r="C41" s="310"/>
      <c r="D41" s="310"/>
      <c r="E41" s="310"/>
      <c r="F41" s="310"/>
      <c r="G41" s="310"/>
      <c r="H41" s="310"/>
      <c r="I41" s="109" t="b">
        <v>0</v>
      </c>
      <c r="J41" s="16" t="str">
        <f>IF($I$41=TRUE,"0.2","0")</f>
        <v>0</v>
      </c>
      <c r="K41" s="235" t="str">
        <f t="shared" si="1"/>
        <v/>
      </c>
      <c r="L41" s="321"/>
      <c r="M41" s="312"/>
    </row>
    <row r="42" spans="1:13" ht="21" customHeight="1" thickBot="1" x14ac:dyDescent="0.3">
      <c r="A42" s="345"/>
      <c r="B42" s="297"/>
      <c r="C42" s="297"/>
      <c r="D42" s="297"/>
      <c r="E42" s="297"/>
      <c r="F42" s="297"/>
      <c r="G42" s="297"/>
      <c r="H42" s="297"/>
      <c r="I42" s="128" t="b">
        <v>0</v>
      </c>
      <c r="J42" s="129" t="str">
        <f>IF($I$42=TRUE,"0.2","0")</f>
        <v>0</v>
      </c>
      <c r="K42" s="236" t="str">
        <f t="shared" si="1"/>
        <v/>
      </c>
      <c r="L42" s="322"/>
      <c r="M42" s="313"/>
    </row>
    <row r="43" spans="1:13" ht="36" customHeight="1" x14ac:dyDescent="0.25">
      <c r="A43" s="331" t="s">
        <v>259</v>
      </c>
      <c r="B43" s="301"/>
      <c r="C43" s="301"/>
      <c r="D43" s="301"/>
      <c r="E43" s="301"/>
      <c r="F43" s="301"/>
      <c r="G43" s="301"/>
      <c r="H43" s="301"/>
      <c r="I43" s="125">
        <v>1</v>
      </c>
      <c r="J43" s="126" t="str">
        <f>IF($I$43=1,"0","0")</f>
        <v>0</v>
      </c>
      <c r="K43" s="234">
        <f>IF(I43=2, J45+J46+J47+J48+J49+J50, 0)</f>
        <v>0</v>
      </c>
      <c r="L43" s="346" t="s">
        <v>419</v>
      </c>
      <c r="M43" s="311" t="s">
        <v>420</v>
      </c>
    </row>
    <row r="44" spans="1:13" ht="39" customHeight="1" x14ac:dyDescent="0.25">
      <c r="A44" s="332"/>
      <c r="B44" s="310"/>
      <c r="C44" s="310"/>
      <c r="D44" s="310"/>
      <c r="E44" s="310"/>
      <c r="F44" s="310"/>
      <c r="G44" s="310"/>
      <c r="H44" s="310"/>
      <c r="I44" s="109"/>
      <c r="J44" s="16" t="str">
        <f>IF($I$43=2,"0","0")</f>
        <v>0</v>
      </c>
      <c r="K44" s="235"/>
      <c r="L44" s="347"/>
      <c r="M44" s="312"/>
    </row>
    <row r="45" spans="1:13" ht="21.6" customHeight="1" x14ac:dyDescent="0.25">
      <c r="A45" s="332"/>
      <c r="B45" s="310"/>
      <c r="C45" s="310"/>
      <c r="D45" s="310"/>
      <c r="E45" s="310"/>
      <c r="F45" s="310"/>
      <c r="G45" s="310"/>
      <c r="H45" s="310"/>
      <c r="I45" s="109" t="b">
        <v>0</v>
      </c>
      <c r="J45" s="16" t="str">
        <f>IF($I$45=TRUE,"0.4","0")</f>
        <v>0</v>
      </c>
      <c r="K45" s="235" t="str">
        <f>IF(AND($I$43&lt;&gt;2,I45=TRUE),"ERROR","")</f>
        <v/>
      </c>
      <c r="L45" s="347"/>
      <c r="M45" s="312"/>
    </row>
    <row r="46" spans="1:13" ht="24.6" customHeight="1" x14ac:dyDescent="0.25">
      <c r="A46" s="332"/>
      <c r="B46" s="310"/>
      <c r="C46" s="310"/>
      <c r="D46" s="310"/>
      <c r="E46" s="310"/>
      <c r="F46" s="310"/>
      <c r="G46" s="310"/>
      <c r="H46" s="310"/>
      <c r="I46" s="109" t="b">
        <v>0</v>
      </c>
      <c r="J46" s="16" t="str">
        <f>IF($I$46=TRUE,"0.4","0")</f>
        <v>0</v>
      </c>
      <c r="K46" s="235" t="str">
        <f t="shared" ref="K46:K50" si="2">IF(AND($I$43&lt;&gt;2,I46=TRUE),"ERROR","")</f>
        <v/>
      </c>
      <c r="L46" s="347"/>
      <c r="M46" s="312"/>
    </row>
    <row r="47" spans="1:13" ht="21.6" customHeight="1" x14ac:dyDescent="0.25">
      <c r="A47" s="332"/>
      <c r="B47" s="310"/>
      <c r="C47" s="310"/>
      <c r="D47" s="310"/>
      <c r="E47" s="310"/>
      <c r="F47" s="310"/>
      <c r="G47" s="310"/>
      <c r="H47" s="310"/>
      <c r="I47" s="109" t="b">
        <v>0</v>
      </c>
      <c r="J47" s="16" t="str">
        <f>IF($I$47=TRUE,"0.4","0")</f>
        <v>0</v>
      </c>
      <c r="K47" s="235" t="str">
        <f t="shared" si="2"/>
        <v/>
      </c>
      <c r="L47" s="347"/>
      <c r="M47" s="312"/>
    </row>
    <row r="48" spans="1:13" ht="20.45" customHeight="1" x14ac:dyDescent="0.25">
      <c r="A48" s="332"/>
      <c r="B48" s="310"/>
      <c r="C48" s="310"/>
      <c r="D48" s="310"/>
      <c r="E48" s="310"/>
      <c r="F48" s="310"/>
      <c r="G48" s="310"/>
      <c r="H48" s="310"/>
      <c r="I48" s="109" t="b">
        <v>0</v>
      </c>
      <c r="J48" s="16" t="str">
        <f>IF($I$48=TRUE,"0.4","0")</f>
        <v>0</v>
      </c>
      <c r="K48" s="235" t="str">
        <f t="shared" si="2"/>
        <v/>
      </c>
      <c r="L48" s="347"/>
      <c r="M48" s="312"/>
    </row>
    <row r="49" spans="1:13 13097:13097" ht="27" customHeight="1" x14ac:dyDescent="0.25">
      <c r="A49" s="332"/>
      <c r="B49" s="344"/>
      <c r="C49" s="344"/>
      <c r="D49" s="344"/>
      <c r="E49" s="344"/>
      <c r="F49" s="344"/>
      <c r="G49" s="344"/>
      <c r="H49" s="344"/>
      <c r="I49" s="109" t="b">
        <v>0</v>
      </c>
      <c r="J49" s="16" t="str">
        <f>IF($I$49=TRUE,"0.5","0")</f>
        <v>0</v>
      </c>
      <c r="K49" s="235" t="str">
        <f t="shared" si="2"/>
        <v/>
      </c>
      <c r="L49" s="347"/>
      <c r="M49" s="323"/>
      <c r="SIS49" s="108" t="b">
        <v>1</v>
      </c>
    </row>
    <row r="50" spans="1:13 13097:13097" ht="24.6" customHeight="1" thickBot="1" x14ac:dyDescent="0.3">
      <c r="A50" s="345"/>
      <c r="B50" s="297"/>
      <c r="C50" s="297"/>
      <c r="D50" s="297"/>
      <c r="E50" s="297"/>
      <c r="F50" s="297"/>
      <c r="G50" s="297"/>
      <c r="H50" s="297"/>
      <c r="I50" s="128" t="b">
        <v>0</v>
      </c>
      <c r="J50" s="129" t="str">
        <f>IF($I$50=TRUE,"0.4","0")</f>
        <v>0</v>
      </c>
      <c r="K50" s="236" t="str">
        <f t="shared" si="2"/>
        <v/>
      </c>
      <c r="L50" s="348"/>
      <c r="M50" s="313"/>
    </row>
    <row r="51" spans="1:13 13097:13097" x14ac:dyDescent="0.25">
      <c r="A51" s="333" t="s">
        <v>260</v>
      </c>
      <c r="B51" s="333"/>
      <c r="C51" s="333"/>
      <c r="D51" s="333"/>
      <c r="E51" s="333"/>
      <c r="F51" s="333"/>
      <c r="G51" s="333"/>
      <c r="H51" s="333"/>
      <c r="I51" s="333"/>
      <c r="J51" s="314"/>
      <c r="K51" s="133">
        <f>SUM(K4:K50)</f>
        <v>9.7999999999999989</v>
      </c>
      <c r="L51" s="134" t="s">
        <v>421</v>
      </c>
      <c r="M51" s="272"/>
    </row>
    <row r="52" spans="1:13 13097:13097" ht="30.6" customHeight="1" thickBot="1" x14ac:dyDescent="0.3">
      <c r="A52" s="316"/>
      <c r="B52" s="316"/>
      <c r="C52" s="316"/>
      <c r="D52" s="316"/>
      <c r="E52" s="316"/>
      <c r="F52" s="316"/>
      <c r="G52" s="316"/>
      <c r="H52" s="316"/>
      <c r="I52" s="316"/>
      <c r="J52" s="316"/>
      <c r="K52" s="316"/>
      <c r="L52" s="270"/>
      <c r="M52" s="270"/>
    </row>
    <row r="53" spans="1:13 13097:13097" ht="48" customHeight="1" thickBot="1" x14ac:dyDescent="0.3">
      <c r="A53" s="334" t="s">
        <v>261</v>
      </c>
      <c r="B53" s="335"/>
      <c r="C53" s="335"/>
      <c r="D53" s="335"/>
      <c r="E53" s="335"/>
      <c r="F53" s="335"/>
      <c r="G53" s="335"/>
      <c r="H53" s="335"/>
      <c r="I53" s="335"/>
      <c r="J53" s="335"/>
      <c r="K53" s="336"/>
      <c r="L53" s="124" t="s">
        <v>248</v>
      </c>
      <c r="M53" s="271" t="s">
        <v>249</v>
      </c>
    </row>
    <row r="54" spans="1:13 13097:13097" ht="30.6" customHeight="1" x14ac:dyDescent="0.25">
      <c r="A54" s="298" t="s">
        <v>262</v>
      </c>
      <c r="B54" s="301"/>
      <c r="C54" s="301"/>
      <c r="D54" s="301"/>
      <c r="E54" s="301"/>
      <c r="F54" s="301"/>
      <c r="G54" s="301"/>
      <c r="H54" s="301"/>
      <c r="I54" s="125">
        <v>2</v>
      </c>
      <c r="J54" s="126" t="str">
        <f>IF($I$54=1,"0","0")</f>
        <v>0</v>
      </c>
      <c r="K54" s="234">
        <f>IF(I54=1, 0, IF(I54=2, J56+J57+J58+J59+J60,0))</f>
        <v>4</v>
      </c>
      <c r="L54" s="337" t="s">
        <v>422</v>
      </c>
      <c r="M54" s="340"/>
    </row>
    <row r="55" spans="1:13 13097:13097" ht="37.9" customHeight="1" x14ac:dyDescent="0.25">
      <c r="A55" s="299"/>
      <c r="B55" s="343"/>
      <c r="C55" s="343"/>
      <c r="D55" s="343"/>
      <c r="E55" s="343"/>
      <c r="F55" s="343"/>
      <c r="G55" s="343"/>
      <c r="H55" s="343"/>
      <c r="I55" s="109"/>
      <c r="J55" s="16" t="str">
        <f>IF($I$54=2,"0","0")</f>
        <v>0</v>
      </c>
      <c r="K55" s="235"/>
      <c r="L55" s="338"/>
      <c r="M55" s="341"/>
    </row>
    <row r="56" spans="1:13 13097:13097" ht="38.450000000000003" customHeight="1" x14ac:dyDescent="0.25">
      <c r="A56" s="299"/>
      <c r="B56" s="310"/>
      <c r="C56" s="310"/>
      <c r="D56" s="310"/>
      <c r="E56" s="310"/>
      <c r="F56" s="310"/>
      <c r="G56" s="310"/>
      <c r="H56" s="310"/>
      <c r="I56" s="109" t="b">
        <v>1</v>
      </c>
      <c r="J56" s="16" t="str">
        <f>IF($I$56=TRUE,"1","0")</f>
        <v>1</v>
      </c>
      <c r="K56" s="235" t="str">
        <f>IF(AND($I$54&lt;&gt;2,I56=TRUE),"ERROR","")</f>
        <v/>
      </c>
      <c r="L56" s="338"/>
      <c r="M56" s="341"/>
    </row>
    <row r="57" spans="1:13 13097:13097" ht="35.450000000000003" customHeight="1" x14ac:dyDescent="0.25">
      <c r="A57" s="299"/>
      <c r="B57" s="310"/>
      <c r="C57" s="310"/>
      <c r="D57" s="310"/>
      <c r="E57" s="310"/>
      <c r="F57" s="310"/>
      <c r="G57" s="310"/>
      <c r="H57" s="310"/>
      <c r="I57" s="109" t="b">
        <v>1</v>
      </c>
      <c r="J57" s="16" t="str">
        <f>IF($I$57=TRUE,"1","0")</f>
        <v>1</v>
      </c>
      <c r="K57" s="235" t="str">
        <f t="shared" ref="K57:K60" si="3">IF(AND($I$54&lt;&gt;2,I57=TRUE),"ERROR","")</f>
        <v/>
      </c>
      <c r="L57" s="338"/>
      <c r="M57" s="341"/>
    </row>
    <row r="58" spans="1:13 13097:13097" ht="22.9" customHeight="1" x14ac:dyDescent="0.25">
      <c r="A58" s="299"/>
      <c r="B58" s="310"/>
      <c r="C58" s="310"/>
      <c r="D58" s="310"/>
      <c r="E58" s="310"/>
      <c r="F58" s="310"/>
      <c r="G58" s="310"/>
      <c r="H58" s="310"/>
      <c r="I58" s="109" t="b">
        <v>1</v>
      </c>
      <c r="J58" s="16" t="str">
        <f>IF($I$58=TRUE,"1","0")</f>
        <v>1</v>
      </c>
      <c r="K58" s="235" t="str">
        <f t="shared" si="3"/>
        <v/>
      </c>
      <c r="L58" s="338"/>
      <c r="M58" s="341"/>
    </row>
    <row r="59" spans="1:13 13097:13097" ht="27" customHeight="1" x14ac:dyDescent="0.25">
      <c r="A59" s="299"/>
      <c r="B59" s="310"/>
      <c r="C59" s="310"/>
      <c r="D59" s="310"/>
      <c r="E59" s="310"/>
      <c r="F59" s="310"/>
      <c r="G59" s="310"/>
      <c r="H59" s="310"/>
      <c r="I59" s="109" t="b">
        <v>0</v>
      </c>
      <c r="J59" s="16" t="str">
        <f>IF($I$59=TRUE,"1","0")</f>
        <v>0</v>
      </c>
      <c r="K59" s="235" t="str">
        <f t="shared" si="3"/>
        <v/>
      </c>
      <c r="L59" s="338"/>
      <c r="M59" s="341"/>
    </row>
    <row r="60" spans="1:13 13097:13097" ht="22.15" customHeight="1" thickBot="1" x14ac:dyDescent="0.3">
      <c r="A60" s="300"/>
      <c r="B60" s="297"/>
      <c r="C60" s="297"/>
      <c r="D60" s="297"/>
      <c r="E60" s="297"/>
      <c r="F60" s="297"/>
      <c r="G60" s="297"/>
      <c r="H60" s="297"/>
      <c r="I60" s="128" t="b">
        <v>1</v>
      </c>
      <c r="J60" s="129" t="str">
        <f>IF($I$60=TRUE,"1","0")</f>
        <v>1</v>
      </c>
      <c r="K60" s="236" t="str">
        <f t="shared" si="3"/>
        <v/>
      </c>
      <c r="L60" s="339"/>
      <c r="M60" s="342"/>
    </row>
    <row r="61" spans="1:13 13097:13097" ht="51" customHeight="1" x14ac:dyDescent="0.25">
      <c r="A61" s="331" t="s">
        <v>263</v>
      </c>
      <c r="B61" s="301"/>
      <c r="C61" s="301"/>
      <c r="D61" s="301"/>
      <c r="E61" s="301"/>
      <c r="F61" s="301"/>
      <c r="G61" s="301"/>
      <c r="H61" s="301"/>
      <c r="I61" s="125">
        <v>2</v>
      </c>
      <c r="J61" s="126" t="str">
        <f>IF($I$61=1,"0","0")</f>
        <v>0</v>
      </c>
      <c r="K61" s="234">
        <f>J61+J62</f>
        <v>5</v>
      </c>
      <c r="L61" s="337" t="s">
        <v>423</v>
      </c>
      <c r="M61" s="340"/>
    </row>
    <row r="62" spans="1:13 13097:13097" ht="78" customHeight="1" thickBot="1" x14ac:dyDescent="0.3">
      <c r="A62" s="332"/>
      <c r="B62" s="310"/>
      <c r="C62" s="310"/>
      <c r="D62" s="310"/>
      <c r="E62" s="310"/>
      <c r="F62" s="310"/>
      <c r="G62" s="310"/>
      <c r="H62" s="310"/>
      <c r="I62" s="109"/>
      <c r="J62" s="16" t="str">
        <f>IF($I$61=2,"5","0")</f>
        <v>5</v>
      </c>
      <c r="K62" s="235"/>
      <c r="L62" s="338"/>
      <c r="M62" s="341"/>
    </row>
    <row r="63" spans="1:13 13097:13097" ht="23.45" customHeight="1" x14ac:dyDescent="0.25">
      <c r="A63" s="298" t="s">
        <v>264</v>
      </c>
      <c r="B63" s="301"/>
      <c r="C63" s="301"/>
      <c r="D63" s="301"/>
      <c r="E63" s="301"/>
      <c r="F63" s="301"/>
      <c r="G63" s="301"/>
      <c r="H63" s="301"/>
      <c r="I63" s="125">
        <v>3</v>
      </c>
      <c r="J63" s="126" t="str">
        <f>IF($I$63=1,"0","0")</f>
        <v>0</v>
      </c>
      <c r="K63" s="234">
        <f>J63+J65+J66+J67</f>
        <v>3</v>
      </c>
      <c r="L63" s="320" t="s">
        <v>424</v>
      </c>
      <c r="M63" s="311"/>
    </row>
    <row r="64" spans="1:13 13097:13097" ht="19.149999999999999" customHeight="1" x14ac:dyDescent="0.25">
      <c r="A64" s="299"/>
      <c r="B64" s="308" t="s">
        <v>265</v>
      </c>
      <c r="C64" s="309"/>
      <c r="D64" s="309"/>
      <c r="E64" s="309"/>
      <c r="F64" s="309"/>
      <c r="G64" s="309"/>
      <c r="H64" s="309"/>
      <c r="I64" s="109"/>
      <c r="J64" s="16"/>
      <c r="K64" s="235"/>
      <c r="L64" s="321"/>
      <c r="M64" s="312"/>
    </row>
    <row r="65" spans="1:13" ht="17.45" customHeight="1" x14ac:dyDescent="0.25">
      <c r="A65" s="299"/>
      <c r="B65" s="310"/>
      <c r="C65" s="310"/>
      <c r="D65" s="310"/>
      <c r="E65" s="310"/>
      <c r="F65" s="310"/>
      <c r="G65" s="310"/>
      <c r="H65" s="310"/>
      <c r="I65" s="109"/>
      <c r="J65" s="16" t="str">
        <f>IF($I$63=2,"5","0")</f>
        <v>0</v>
      </c>
      <c r="K65" s="235"/>
      <c r="L65" s="321"/>
      <c r="M65" s="312"/>
    </row>
    <row r="66" spans="1:13" ht="19.149999999999999" customHeight="1" x14ac:dyDescent="0.25">
      <c r="A66" s="299"/>
      <c r="B66" s="310"/>
      <c r="C66" s="310"/>
      <c r="D66" s="310"/>
      <c r="E66" s="310"/>
      <c r="F66" s="310"/>
      <c r="G66" s="310"/>
      <c r="H66" s="310"/>
      <c r="I66" s="109"/>
      <c r="J66" s="16" t="str">
        <f>IF($I$63=3,"3","0")</f>
        <v>3</v>
      </c>
      <c r="K66" s="235"/>
      <c r="L66" s="321"/>
      <c r="M66" s="312"/>
    </row>
    <row r="67" spans="1:13" ht="17.45" customHeight="1" thickBot="1" x14ac:dyDescent="0.3">
      <c r="A67" s="300"/>
      <c r="B67" s="297"/>
      <c r="C67" s="297"/>
      <c r="D67" s="297"/>
      <c r="E67" s="297"/>
      <c r="F67" s="297"/>
      <c r="G67" s="297"/>
      <c r="H67" s="297"/>
      <c r="I67" s="128"/>
      <c r="J67" s="129" t="str">
        <f>IF($I$63=4,"1","0")</f>
        <v>0</v>
      </c>
      <c r="K67" s="236"/>
      <c r="L67" s="322"/>
      <c r="M67" s="313"/>
    </row>
    <row r="68" spans="1:13" ht="21" customHeight="1" x14ac:dyDescent="0.25">
      <c r="A68" s="298" t="s">
        <v>266</v>
      </c>
      <c r="B68" s="324"/>
      <c r="C68" s="324"/>
      <c r="D68" s="324"/>
      <c r="E68" s="324"/>
      <c r="F68" s="324"/>
      <c r="G68" s="324"/>
      <c r="H68" s="324"/>
      <c r="I68" s="125">
        <v>2</v>
      </c>
      <c r="J68" s="126" t="str">
        <f>IF($I$68=2,"0","0")</f>
        <v>0</v>
      </c>
      <c r="K68" s="234">
        <f>IF(I68=2, J70+J71+J72+J73, 0)</f>
        <v>5</v>
      </c>
      <c r="L68" s="325" t="s">
        <v>425</v>
      </c>
      <c r="M68" s="328"/>
    </row>
    <row r="69" spans="1:13" x14ac:dyDescent="0.25">
      <c r="A69" s="299"/>
      <c r="B69" s="310"/>
      <c r="C69" s="310"/>
      <c r="D69" s="310"/>
      <c r="E69" s="310"/>
      <c r="F69" s="310"/>
      <c r="G69" s="310"/>
      <c r="H69" s="310"/>
      <c r="I69" s="109"/>
      <c r="J69" s="16" t="str">
        <f>IF($I$68=1,"0","0")</f>
        <v>0</v>
      </c>
      <c r="K69" s="235"/>
      <c r="L69" s="326"/>
      <c r="M69" s="329"/>
    </row>
    <row r="70" spans="1:13" ht="20.45" customHeight="1" x14ac:dyDescent="0.25">
      <c r="A70" s="299"/>
      <c r="B70" s="310"/>
      <c r="C70" s="310"/>
      <c r="D70" s="310"/>
      <c r="E70" s="310"/>
      <c r="F70" s="310"/>
      <c r="G70" s="310"/>
      <c r="H70" s="310"/>
      <c r="I70" s="109" t="b">
        <v>1</v>
      </c>
      <c r="J70" s="16" t="str">
        <f>IF($I$70=TRUE,"1.25","0")</f>
        <v>1.25</v>
      </c>
      <c r="K70" s="235" t="str">
        <f>IF(AND($I$68&lt;&gt;2,I70=TRUE),"ERROR","")</f>
        <v/>
      </c>
      <c r="L70" s="326"/>
      <c r="M70" s="329"/>
    </row>
    <row r="71" spans="1:13" ht="20.45" customHeight="1" x14ac:dyDescent="0.25">
      <c r="A71" s="299"/>
      <c r="B71" s="310"/>
      <c r="C71" s="310"/>
      <c r="D71" s="310"/>
      <c r="E71" s="310"/>
      <c r="F71" s="310"/>
      <c r="G71" s="310"/>
      <c r="H71" s="310"/>
      <c r="I71" s="109" t="b">
        <v>1</v>
      </c>
      <c r="J71" s="16" t="str">
        <f>IF($I$71=TRUE,"1.25","0")</f>
        <v>1.25</v>
      </c>
      <c r="K71" s="235" t="str">
        <f t="shared" ref="K71:K73" si="4">IF(AND($I$68&lt;&gt;2,I71=TRUE),"ERROR","")</f>
        <v/>
      </c>
      <c r="L71" s="326"/>
      <c r="M71" s="329"/>
    </row>
    <row r="72" spans="1:13" ht="18" customHeight="1" x14ac:dyDescent="0.25">
      <c r="A72" s="299"/>
      <c r="B72" s="310"/>
      <c r="C72" s="310"/>
      <c r="D72" s="310"/>
      <c r="E72" s="310"/>
      <c r="F72" s="310"/>
      <c r="G72" s="310"/>
      <c r="H72" s="310"/>
      <c r="I72" s="109" t="b">
        <v>1</v>
      </c>
      <c r="J72" s="16" t="str">
        <f>IF($I$72=TRUE,"1.25","0")</f>
        <v>1.25</v>
      </c>
      <c r="K72" s="235" t="str">
        <f t="shared" si="4"/>
        <v/>
      </c>
      <c r="L72" s="326"/>
      <c r="M72" s="329"/>
    </row>
    <row r="73" spans="1:13" ht="90" customHeight="1" thickBot="1" x14ac:dyDescent="0.3">
      <c r="A73" s="300"/>
      <c r="B73" s="297"/>
      <c r="C73" s="297"/>
      <c r="D73" s="297"/>
      <c r="E73" s="297"/>
      <c r="F73" s="297"/>
      <c r="G73" s="297"/>
      <c r="H73" s="297"/>
      <c r="I73" s="128" t="b">
        <v>1</v>
      </c>
      <c r="J73" s="129" t="str">
        <f>IF($I$73=TRUE,"1.25","0")</f>
        <v>1.25</v>
      </c>
      <c r="K73" s="236" t="str">
        <f t="shared" si="4"/>
        <v/>
      </c>
      <c r="L73" s="327"/>
      <c r="M73" s="330"/>
    </row>
    <row r="74" spans="1:13" x14ac:dyDescent="0.25">
      <c r="A74" s="314" t="s">
        <v>267</v>
      </c>
      <c r="B74" s="315"/>
      <c r="C74" s="315"/>
      <c r="D74" s="315"/>
      <c r="E74" s="315"/>
      <c r="F74" s="315"/>
      <c r="G74" s="315"/>
      <c r="H74" s="315"/>
      <c r="I74" s="315"/>
      <c r="J74" s="315"/>
      <c r="K74" s="238">
        <f>SUM(K54:K70)</f>
        <v>17</v>
      </c>
      <c r="M74" s="272"/>
    </row>
    <row r="75" spans="1:13" ht="28.15" customHeight="1" thickBot="1" x14ac:dyDescent="0.3">
      <c r="A75" s="316"/>
      <c r="B75" s="316"/>
      <c r="C75" s="316"/>
      <c r="D75" s="316"/>
      <c r="E75" s="316"/>
      <c r="F75" s="316"/>
      <c r="G75" s="316"/>
      <c r="H75" s="316"/>
      <c r="I75" s="316"/>
      <c r="J75" s="316"/>
      <c r="K75" s="316"/>
      <c r="L75" s="270"/>
      <c r="M75" s="270"/>
    </row>
    <row r="76" spans="1:13" ht="48.6" customHeight="1" thickBot="1" x14ac:dyDescent="0.3">
      <c r="A76" s="317" t="s">
        <v>268</v>
      </c>
      <c r="B76" s="318"/>
      <c r="C76" s="318"/>
      <c r="D76" s="318"/>
      <c r="E76" s="318"/>
      <c r="F76" s="318"/>
      <c r="G76" s="318"/>
      <c r="H76" s="318"/>
      <c r="I76" s="318"/>
      <c r="J76" s="318"/>
      <c r="K76" s="319"/>
      <c r="L76" s="124" t="s">
        <v>248</v>
      </c>
      <c r="M76" s="271" t="s">
        <v>249</v>
      </c>
    </row>
    <row r="77" spans="1:13" ht="24" customHeight="1" x14ac:dyDescent="0.25">
      <c r="A77" s="298" t="s">
        <v>269</v>
      </c>
      <c r="B77" s="301"/>
      <c r="C77" s="301"/>
      <c r="D77" s="301"/>
      <c r="E77" s="301"/>
      <c r="F77" s="301"/>
      <c r="G77" s="301"/>
      <c r="H77" s="301"/>
      <c r="I77" s="125">
        <v>2</v>
      </c>
      <c r="J77" s="126" t="str">
        <f>IF($I$77=1,"0","0")</f>
        <v>0</v>
      </c>
      <c r="K77" s="234">
        <f>IF(I77=1,0,IF(I77=2,J79+J80+J81+J82+J83+J84+J85,0))</f>
        <v>6</v>
      </c>
      <c r="L77" s="320" t="s">
        <v>426</v>
      </c>
      <c r="M77" s="311"/>
    </row>
    <row r="78" spans="1:13" ht="22.5" customHeight="1" x14ac:dyDescent="0.25">
      <c r="A78" s="299"/>
      <c r="B78" s="310"/>
      <c r="C78" s="310"/>
      <c r="D78" s="310"/>
      <c r="E78" s="310"/>
      <c r="F78" s="310"/>
      <c r="G78" s="310"/>
      <c r="H78" s="310"/>
      <c r="I78" s="109"/>
      <c r="J78" s="16" t="str">
        <f>IF($I$77=2,"0","0")</f>
        <v>0</v>
      </c>
      <c r="K78" s="235"/>
      <c r="L78" s="321"/>
      <c r="M78" s="312"/>
    </row>
    <row r="79" spans="1:13" ht="16.899999999999999" customHeight="1" x14ac:dyDescent="0.25">
      <c r="A79" s="299"/>
      <c r="B79" s="310"/>
      <c r="C79" s="310"/>
      <c r="D79" s="310"/>
      <c r="E79" s="310"/>
      <c r="F79" s="310"/>
      <c r="G79" s="310"/>
      <c r="H79" s="310"/>
      <c r="I79" s="109" t="b">
        <v>1</v>
      </c>
      <c r="J79" s="16" t="str">
        <f>IF($I$79=TRUE,"1","0")</f>
        <v>1</v>
      </c>
      <c r="K79" s="235" t="str">
        <f>IF(AND($I$77&lt;&gt;2,I79=TRUE),"ERROR","")</f>
        <v/>
      </c>
      <c r="L79" s="321"/>
      <c r="M79" s="312"/>
    </row>
    <row r="80" spans="1:13" ht="17.45" customHeight="1" x14ac:dyDescent="0.25">
      <c r="A80" s="299"/>
      <c r="B80" s="310"/>
      <c r="C80" s="310"/>
      <c r="D80" s="310"/>
      <c r="E80" s="310"/>
      <c r="F80" s="310"/>
      <c r="G80" s="310"/>
      <c r="H80" s="310"/>
      <c r="I80" s="109" t="b">
        <v>0</v>
      </c>
      <c r="J80" s="16" t="str">
        <f>IF($I$80=TRUE,"1","0")</f>
        <v>0</v>
      </c>
      <c r="K80" s="235" t="str">
        <f t="shared" ref="K80:K85" si="5">IF(AND($I$77&lt;&gt;2,I80=TRUE),"ERROR","")</f>
        <v/>
      </c>
      <c r="L80" s="321"/>
      <c r="M80" s="312"/>
    </row>
    <row r="81" spans="1:13" ht="18" customHeight="1" x14ac:dyDescent="0.25">
      <c r="A81" s="299"/>
      <c r="B81" s="310"/>
      <c r="C81" s="310"/>
      <c r="D81" s="310"/>
      <c r="E81" s="310"/>
      <c r="F81" s="310"/>
      <c r="G81" s="310"/>
      <c r="H81" s="310"/>
      <c r="I81" s="109" t="b">
        <v>1</v>
      </c>
      <c r="J81" s="16" t="str">
        <f>IF($I$81=TRUE,"1","0")</f>
        <v>1</v>
      </c>
      <c r="K81" s="235" t="str">
        <f t="shared" si="5"/>
        <v/>
      </c>
      <c r="L81" s="321"/>
      <c r="M81" s="312"/>
    </row>
    <row r="82" spans="1:13" x14ac:dyDescent="0.25">
      <c r="A82" s="299"/>
      <c r="B82" s="310"/>
      <c r="C82" s="310"/>
      <c r="D82" s="310"/>
      <c r="E82" s="310"/>
      <c r="F82" s="310"/>
      <c r="G82" s="310"/>
      <c r="H82" s="310"/>
      <c r="I82" s="109" t="b">
        <v>1</v>
      </c>
      <c r="J82" s="16" t="str">
        <f>IF($I$82=TRUE,"1","0")</f>
        <v>1</v>
      </c>
      <c r="K82" s="235" t="str">
        <f t="shared" si="5"/>
        <v/>
      </c>
      <c r="L82" s="321"/>
      <c r="M82" s="312"/>
    </row>
    <row r="83" spans="1:13" x14ac:dyDescent="0.25">
      <c r="A83" s="299"/>
      <c r="B83" s="310"/>
      <c r="C83" s="310"/>
      <c r="D83" s="310"/>
      <c r="E83" s="310"/>
      <c r="F83" s="310"/>
      <c r="G83" s="310"/>
      <c r="H83" s="310"/>
      <c r="I83" s="109" t="b">
        <v>1</v>
      </c>
      <c r="J83" s="16" t="str">
        <f>IF($I$83=TRUE,"1","0")</f>
        <v>1</v>
      </c>
      <c r="K83" s="235" t="str">
        <f t="shared" si="5"/>
        <v/>
      </c>
      <c r="L83" s="321"/>
      <c r="M83" s="323"/>
    </row>
    <row r="84" spans="1:13" x14ac:dyDescent="0.25">
      <c r="A84" s="299"/>
      <c r="B84" s="310"/>
      <c r="C84" s="310"/>
      <c r="D84" s="310"/>
      <c r="E84" s="310"/>
      <c r="F84" s="310"/>
      <c r="G84" s="310"/>
      <c r="H84" s="310"/>
      <c r="I84" s="109" t="b">
        <v>1</v>
      </c>
      <c r="J84" s="16" t="str">
        <f>IF($I$84=TRUE,"1","0")</f>
        <v>1</v>
      </c>
      <c r="K84" s="235" t="str">
        <f t="shared" si="5"/>
        <v/>
      </c>
      <c r="L84" s="321"/>
      <c r="M84" s="323"/>
    </row>
    <row r="85" spans="1:13" ht="23.25" customHeight="1" thickBot="1" x14ac:dyDescent="0.3">
      <c r="A85" s="300"/>
      <c r="B85" s="297"/>
      <c r="C85" s="297"/>
      <c r="D85" s="297"/>
      <c r="E85" s="297"/>
      <c r="F85" s="297"/>
      <c r="G85" s="297"/>
      <c r="H85" s="297"/>
      <c r="I85" s="128" t="b">
        <v>1</v>
      </c>
      <c r="J85" s="129" t="str">
        <f>IF($I$85=TRUE,"1","0")</f>
        <v>1</v>
      </c>
      <c r="K85" s="236" t="str">
        <f t="shared" si="5"/>
        <v/>
      </c>
      <c r="L85" s="322"/>
      <c r="M85" s="313"/>
    </row>
    <row r="86" spans="1:13" ht="31.9" customHeight="1" x14ac:dyDescent="0.25">
      <c r="A86" s="298" t="s">
        <v>270</v>
      </c>
      <c r="B86" s="301"/>
      <c r="C86" s="301"/>
      <c r="D86" s="301"/>
      <c r="E86" s="301"/>
      <c r="F86" s="301"/>
      <c r="G86" s="301"/>
      <c r="H86" s="301"/>
      <c r="I86" s="125">
        <v>2</v>
      </c>
      <c r="J86" s="126" t="str">
        <f>IF($I$86=2,"0","0")</f>
        <v>0</v>
      </c>
      <c r="K86" s="234">
        <f>IF(I86=1, 0, IF(I86=2, J88+J89+J90+J91+J92, IF(OR(I86&lt;&gt;1, I86&lt;&gt;2),0)))</f>
        <v>3</v>
      </c>
      <c r="L86" s="302" t="s">
        <v>427</v>
      </c>
      <c r="M86" s="311"/>
    </row>
    <row r="87" spans="1:13" ht="17.45" customHeight="1" x14ac:dyDescent="0.25">
      <c r="A87" s="299"/>
      <c r="B87" s="310"/>
      <c r="C87" s="310"/>
      <c r="D87" s="310"/>
      <c r="E87" s="310"/>
      <c r="F87" s="310"/>
      <c r="G87" s="310"/>
      <c r="H87" s="310"/>
      <c r="I87" s="109"/>
      <c r="J87" s="16" t="str">
        <f>IF($I$86=1,"0","0")</f>
        <v>0</v>
      </c>
      <c r="K87" s="235"/>
      <c r="L87" s="303"/>
      <c r="M87" s="312"/>
    </row>
    <row r="88" spans="1:13" ht="33.75" customHeight="1" x14ac:dyDescent="0.25">
      <c r="A88" s="299"/>
      <c r="B88" s="310"/>
      <c r="C88" s="310"/>
      <c r="D88" s="310"/>
      <c r="E88" s="310"/>
      <c r="F88" s="310"/>
      <c r="G88" s="310"/>
      <c r="H88" s="310"/>
      <c r="I88" s="109" t="b">
        <v>1</v>
      </c>
      <c r="J88" s="16" t="str">
        <f>IF($I$88=TRUE,"1","0")</f>
        <v>1</v>
      </c>
      <c r="K88" s="235" t="str">
        <f>IF(AND($I$86&lt;&gt;2,I88=TRUE),"ERROR","")</f>
        <v/>
      </c>
      <c r="L88" s="303"/>
      <c r="M88" s="312"/>
    </row>
    <row r="89" spans="1:13" ht="19.149999999999999" customHeight="1" x14ac:dyDescent="0.25">
      <c r="A89" s="299"/>
      <c r="B89" s="310"/>
      <c r="C89" s="310"/>
      <c r="D89" s="310"/>
      <c r="E89" s="310"/>
      <c r="F89" s="310"/>
      <c r="G89" s="310"/>
      <c r="H89" s="310"/>
      <c r="I89" s="109" t="b">
        <v>1</v>
      </c>
      <c r="J89" s="16" t="str">
        <f>IF($I$89=TRUE,"1","0")</f>
        <v>1</v>
      </c>
      <c r="K89" s="235" t="str">
        <f t="shared" ref="K89:K92" si="6">IF(AND($I$86&lt;&gt;2,I89=TRUE),"ERROR","")</f>
        <v/>
      </c>
      <c r="L89" s="303"/>
      <c r="M89" s="312"/>
    </row>
    <row r="90" spans="1:13" ht="19.899999999999999" customHeight="1" x14ac:dyDescent="0.25">
      <c r="A90" s="299"/>
      <c r="B90" s="310"/>
      <c r="C90" s="310"/>
      <c r="D90" s="310"/>
      <c r="E90" s="310"/>
      <c r="F90" s="310"/>
      <c r="G90" s="310"/>
      <c r="H90" s="310"/>
      <c r="I90" s="109" t="b">
        <v>1</v>
      </c>
      <c r="J90" s="16" t="str">
        <f>IF($I$90=TRUE,"1","0")</f>
        <v>1</v>
      </c>
      <c r="K90" s="235" t="str">
        <f t="shared" si="6"/>
        <v/>
      </c>
      <c r="L90" s="303"/>
      <c r="M90" s="312"/>
    </row>
    <row r="91" spans="1:13" ht="19.149999999999999" customHeight="1" x14ac:dyDescent="0.25">
      <c r="A91" s="299"/>
      <c r="B91" s="310"/>
      <c r="C91" s="310"/>
      <c r="D91" s="310"/>
      <c r="E91" s="310"/>
      <c r="F91" s="310"/>
      <c r="G91" s="310"/>
      <c r="H91" s="310"/>
      <c r="I91" s="109" t="b">
        <v>0</v>
      </c>
      <c r="J91" s="16" t="str">
        <f>IF($I$91=TRUE,"1","0")</f>
        <v>0</v>
      </c>
      <c r="K91" s="235" t="str">
        <f t="shared" si="6"/>
        <v/>
      </c>
      <c r="L91" s="303"/>
      <c r="M91" s="312"/>
    </row>
    <row r="92" spans="1:13" ht="20.45" customHeight="1" thickBot="1" x14ac:dyDescent="0.3">
      <c r="A92" s="300"/>
      <c r="B92" s="297"/>
      <c r="C92" s="297"/>
      <c r="D92" s="297"/>
      <c r="E92" s="297"/>
      <c r="F92" s="297"/>
      <c r="G92" s="297"/>
      <c r="H92" s="297"/>
      <c r="I92" s="128" t="b">
        <v>0</v>
      </c>
      <c r="J92" s="129" t="str">
        <f>IF($I$92=TRUE,"1","0")</f>
        <v>0</v>
      </c>
      <c r="K92" s="236" t="str">
        <f t="shared" si="6"/>
        <v/>
      </c>
      <c r="L92" s="304"/>
      <c r="M92" s="313"/>
    </row>
    <row r="93" spans="1:13" ht="18" customHeight="1" x14ac:dyDescent="0.25">
      <c r="A93" s="298" t="s">
        <v>271</v>
      </c>
      <c r="B93" s="301"/>
      <c r="C93" s="301"/>
      <c r="D93" s="301"/>
      <c r="E93" s="301"/>
      <c r="F93" s="301"/>
      <c r="G93" s="301"/>
      <c r="H93" s="301"/>
      <c r="I93" s="125">
        <v>2</v>
      </c>
      <c r="J93" s="126" t="str">
        <f>IF($I$93=1,"0","0")</f>
        <v>0</v>
      </c>
      <c r="K93" s="234">
        <f>IF(I93=1, 0, IF(I93=2, J94+J95+J96+J97+J98+J99+J100, IF(OR(I93&lt;&gt;1, I93&lt;&gt;2),0)))</f>
        <v>5</v>
      </c>
      <c r="L93" s="302" t="s">
        <v>428</v>
      </c>
      <c r="M93" s="311" t="s">
        <v>429</v>
      </c>
    </row>
    <row r="94" spans="1:13" ht="22.15" customHeight="1" x14ac:dyDescent="0.25">
      <c r="A94" s="299"/>
      <c r="B94" s="310"/>
      <c r="C94" s="310"/>
      <c r="D94" s="310"/>
      <c r="E94" s="310"/>
      <c r="F94" s="310"/>
      <c r="G94" s="310"/>
      <c r="H94" s="310"/>
      <c r="I94" s="109"/>
      <c r="J94" s="16" t="str">
        <f>IF($I$93=2,"0","0")</f>
        <v>0</v>
      </c>
      <c r="K94" s="235"/>
      <c r="L94" s="303"/>
      <c r="M94" s="312"/>
    </row>
    <row r="95" spans="1:13" ht="24" customHeight="1" x14ac:dyDescent="0.25">
      <c r="A95" s="299"/>
      <c r="B95" s="310"/>
      <c r="C95" s="310"/>
      <c r="D95" s="310"/>
      <c r="E95" s="310"/>
      <c r="F95" s="310"/>
      <c r="G95" s="310"/>
      <c r="H95" s="310"/>
      <c r="I95" s="109" t="b">
        <v>1</v>
      </c>
      <c r="J95" s="16" t="str">
        <f>IF($I$95=TRUE,"1","0")</f>
        <v>1</v>
      </c>
      <c r="K95" s="235" t="str">
        <f>IF(AND($I$93&lt;&gt;2,I95=TRUE),"ERROR","")</f>
        <v/>
      </c>
      <c r="L95" s="303"/>
      <c r="M95" s="312"/>
    </row>
    <row r="96" spans="1:13" ht="24" customHeight="1" x14ac:dyDescent="0.25">
      <c r="A96" s="299"/>
      <c r="B96" s="310"/>
      <c r="C96" s="310"/>
      <c r="D96" s="310"/>
      <c r="E96" s="310"/>
      <c r="F96" s="310"/>
      <c r="G96" s="310"/>
      <c r="H96" s="310"/>
      <c r="I96" s="109" t="b">
        <v>1</v>
      </c>
      <c r="J96" s="16" t="str">
        <f>IF($I$96=TRUE,"1","0")</f>
        <v>1</v>
      </c>
      <c r="K96" s="235" t="str">
        <f t="shared" ref="K96:K100" si="7">IF(AND($I$93&lt;&gt;2,I96=TRUE),"ERROR","")</f>
        <v/>
      </c>
      <c r="L96" s="303"/>
      <c r="M96" s="312"/>
    </row>
    <row r="97" spans="1:13" ht="22.9" customHeight="1" x14ac:dyDescent="0.25">
      <c r="A97" s="299"/>
      <c r="B97" s="310"/>
      <c r="C97" s="310"/>
      <c r="D97" s="310"/>
      <c r="E97" s="310"/>
      <c r="F97" s="310"/>
      <c r="G97" s="310"/>
      <c r="H97" s="310"/>
      <c r="I97" s="109" t="b">
        <v>1</v>
      </c>
      <c r="J97" s="16" t="str">
        <f>IF($I$97=TRUE,"1","0")</f>
        <v>1</v>
      </c>
      <c r="K97" s="235" t="str">
        <f t="shared" si="7"/>
        <v/>
      </c>
      <c r="L97" s="303"/>
      <c r="M97" s="312"/>
    </row>
    <row r="98" spans="1:13" ht="26.45" customHeight="1" x14ac:dyDescent="0.25">
      <c r="A98" s="299"/>
      <c r="B98" s="310"/>
      <c r="C98" s="310"/>
      <c r="D98" s="310"/>
      <c r="E98" s="310"/>
      <c r="F98" s="310"/>
      <c r="G98" s="310"/>
      <c r="H98" s="310"/>
      <c r="I98" s="109" t="b">
        <v>1</v>
      </c>
      <c r="J98" s="16" t="str">
        <f>IF($I$98=TRUE,"1","0")</f>
        <v>1</v>
      </c>
      <c r="K98" s="235" t="str">
        <f t="shared" si="7"/>
        <v/>
      </c>
      <c r="L98" s="303"/>
      <c r="M98" s="312"/>
    </row>
    <row r="99" spans="1:13" ht="22.15" customHeight="1" x14ac:dyDescent="0.25">
      <c r="A99" s="299"/>
      <c r="B99" s="310"/>
      <c r="C99" s="310"/>
      <c r="D99" s="310"/>
      <c r="E99" s="310"/>
      <c r="F99" s="310"/>
      <c r="G99" s="310"/>
      <c r="H99" s="310"/>
      <c r="I99" s="109" t="b">
        <v>0</v>
      </c>
      <c r="J99" s="16" t="str">
        <f>IF($I$99=TRUE,"1","0")</f>
        <v>0</v>
      </c>
      <c r="K99" s="235" t="str">
        <f t="shared" si="7"/>
        <v/>
      </c>
      <c r="L99" s="303"/>
      <c r="M99" s="312"/>
    </row>
    <row r="100" spans="1:13" ht="27" customHeight="1" thickBot="1" x14ac:dyDescent="0.3">
      <c r="A100" s="300"/>
      <c r="B100" s="297"/>
      <c r="C100" s="297"/>
      <c r="D100" s="297"/>
      <c r="E100" s="297"/>
      <c r="F100" s="297"/>
      <c r="G100" s="297"/>
      <c r="H100" s="297"/>
      <c r="I100" s="128" t="b">
        <v>1</v>
      </c>
      <c r="J100" s="129" t="str">
        <f>IF($I$100=TRUE,"1","0")</f>
        <v>1</v>
      </c>
      <c r="K100" s="236" t="str">
        <f t="shared" si="7"/>
        <v/>
      </c>
      <c r="L100" s="304"/>
      <c r="M100" s="313"/>
    </row>
    <row r="101" spans="1:13" ht="22.9" customHeight="1" x14ac:dyDescent="0.25">
      <c r="A101" s="298" t="s">
        <v>272</v>
      </c>
      <c r="B101" s="301"/>
      <c r="C101" s="301"/>
      <c r="D101" s="301"/>
      <c r="E101" s="301"/>
      <c r="F101" s="301"/>
      <c r="G101" s="301"/>
      <c r="H101" s="301"/>
      <c r="I101" s="125">
        <v>2</v>
      </c>
      <c r="J101" s="126" t="str">
        <f>IF($I$101=1,"0","0")</f>
        <v>0</v>
      </c>
      <c r="K101" s="234">
        <f>J101+J103+J104+J105</f>
        <v>2</v>
      </c>
      <c r="L101" s="302" t="s">
        <v>430</v>
      </c>
      <c r="M101" s="305" t="s">
        <v>431</v>
      </c>
    </row>
    <row r="102" spans="1:13" ht="24.6" customHeight="1" x14ac:dyDescent="0.25">
      <c r="A102" s="299"/>
      <c r="B102" s="308" t="s">
        <v>265</v>
      </c>
      <c r="C102" s="309"/>
      <c r="D102" s="309"/>
      <c r="E102" s="309"/>
      <c r="F102" s="309"/>
      <c r="G102" s="309"/>
      <c r="H102" s="309"/>
      <c r="I102" s="109"/>
      <c r="J102" s="16"/>
      <c r="K102" s="235"/>
      <c r="L102" s="303"/>
      <c r="M102" s="306"/>
    </row>
    <row r="103" spans="1:13" ht="22.9" customHeight="1" x14ac:dyDescent="0.25">
      <c r="A103" s="299"/>
      <c r="B103" s="310"/>
      <c r="C103" s="310"/>
      <c r="D103" s="310"/>
      <c r="E103" s="310"/>
      <c r="F103" s="310"/>
      <c r="G103" s="310"/>
      <c r="H103" s="310"/>
      <c r="I103" s="109"/>
      <c r="J103" s="16" t="str">
        <f>IF($I$101=2,"2","0")</f>
        <v>2</v>
      </c>
      <c r="K103" s="235"/>
      <c r="L103" s="303"/>
      <c r="M103" s="306"/>
    </row>
    <row r="104" spans="1:13" ht="23.45" customHeight="1" x14ac:dyDescent="0.25">
      <c r="A104" s="299"/>
      <c r="B104" s="310"/>
      <c r="C104" s="310"/>
      <c r="D104" s="310"/>
      <c r="E104" s="310"/>
      <c r="F104" s="310"/>
      <c r="G104" s="310"/>
      <c r="H104" s="310"/>
      <c r="I104" s="109"/>
      <c r="J104" s="16" t="str">
        <f>IF($I$101=3,"1.5","0")</f>
        <v>0</v>
      </c>
      <c r="K104" s="235"/>
      <c r="L104" s="303"/>
      <c r="M104" s="306"/>
    </row>
    <row r="105" spans="1:13" ht="24.6" customHeight="1" thickBot="1" x14ac:dyDescent="0.3">
      <c r="A105" s="300"/>
      <c r="B105" s="297"/>
      <c r="C105" s="297"/>
      <c r="D105" s="297"/>
      <c r="E105" s="297"/>
      <c r="F105" s="297"/>
      <c r="G105" s="297"/>
      <c r="H105" s="297"/>
      <c r="I105" s="128"/>
      <c r="J105" s="129" t="str">
        <f>IF($I$101=4,"1","0")</f>
        <v>0</v>
      </c>
      <c r="K105" s="236"/>
      <c r="L105" s="304"/>
      <c r="M105" s="307"/>
    </row>
    <row r="106" spans="1:13" ht="15.75" thickBot="1" x14ac:dyDescent="0.3">
      <c r="A106" s="295" t="s">
        <v>273</v>
      </c>
      <c r="B106" s="296"/>
      <c r="C106" s="296"/>
      <c r="D106" s="296"/>
      <c r="E106" s="296"/>
      <c r="F106" s="296"/>
      <c r="G106" s="296"/>
      <c r="H106" s="296"/>
      <c r="I106" s="296"/>
      <c r="J106" s="296"/>
      <c r="K106" s="239">
        <f>SUM(K77:K104)</f>
        <v>16</v>
      </c>
    </row>
    <row r="108" spans="1:13" x14ac:dyDescent="0.25">
      <c r="A108" s="135" t="s">
        <v>274</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B23:H23"/>
    <mergeCell ref="B24:H24"/>
    <mergeCell ref="B25:H25"/>
    <mergeCell ref="B26:H26"/>
    <mergeCell ref="A8:A13"/>
    <mergeCell ref="B8:H8"/>
    <mergeCell ref="L8:L13"/>
    <mergeCell ref="M8:M13"/>
    <mergeCell ref="B9:H9"/>
    <mergeCell ref="B10:H10"/>
    <mergeCell ref="B11:H11"/>
    <mergeCell ref="B12:H12"/>
    <mergeCell ref="B13:H13"/>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B27:H27"/>
    <mergeCell ref="B28:H28"/>
    <mergeCell ref="B29:H29"/>
    <mergeCell ref="B30:H30"/>
    <mergeCell ref="B31:H31"/>
    <mergeCell ref="B32:H32"/>
    <mergeCell ref="B21:H21"/>
    <mergeCell ref="B22:H22"/>
    <mergeCell ref="B40:H40"/>
    <mergeCell ref="B41:H41"/>
    <mergeCell ref="B42:H42"/>
    <mergeCell ref="A43:A50"/>
    <mergeCell ref="B43:H43"/>
    <mergeCell ref="L43:L50"/>
    <mergeCell ref="B33:H33"/>
    <mergeCell ref="A34:A42"/>
    <mergeCell ref="B34:H34"/>
    <mergeCell ref="L34:L42"/>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M43:M50"/>
    <mergeCell ref="B57:H57"/>
    <mergeCell ref="B58:H58"/>
    <mergeCell ref="B59:H59"/>
    <mergeCell ref="B60:H60"/>
    <mergeCell ref="A61:A62"/>
    <mergeCell ref="B61:H61"/>
    <mergeCell ref="A51:J51"/>
    <mergeCell ref="A52:K52"/>
    <mergeCell ref="A53:K53"/>
    <mergeCell ref="A54:A60"/>
    <mergeCell ref="B54:H54"/>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72</xdr:row>
                    <xdr:rowOff>1133475</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72</xdr:row>
                    <xdr:rowOff>238125</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80" zoomScaleNormal="100" zoomScaleSheetLayoutView="80" workbookViewId="0">
      <selection activeCell="N75" sqref="N75:N81"/>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32.7109375" style="164" customWidth="1"/>
    <col min="14" max="14" width="32.85546875" style="164" customWidth="1"/>
  </cols>
  <sheetData>
    <row r="1" spans="1:14" ht="24" customHeight="1" thickBot="1" x14ac:dyDescent="0.3">
      <c r="A1" s="361" t="s">
        <v>275</v>
      </c>
      <c r="B1" s="362"/>
      <c r="C1" s="362"/>
      <c r="D1" s="362"/>
      <c r="E1" s="362"/>
      <c r="F1" s="362"/>
      <c r="G1" s="362"/>
      <c r="H1" s="362"/>
      <c r="I1" s="362"/>
      <c r="J1" s="362"/>
      <c r="K1" s="362"/>
      <c r="L1" s="362"/>
      <c r="M1" s="362"/>
      <c r="N1" s="363"/>
    </row>
    <row r="2" spans="1:14" ht="57.6" customHeight="1" thickBot="1" x14ac:dyDescent="0.3">
      <c r="A2" s="364" t="s">
        <v>276</v>
      </c>
      <c r="B2" s="365"/>
      <c r="C2" s="365"/>
      <c r="D2" s="365"/>
      <c r="E2" s="365"/>
      <c r="F2" s="365"/>
      <c r="G2" s="365"/>
      <c r="H2" s="365"/>
      <c r="I2" s="365"/>
      <c r="J2" s="365"/>
      <c r="K2" s="365"/>
      <c r="L2" s="365"/>
      <c r="M2" s="365"/>
      <c r="N2" s="366"/>
    </row>
    <row r="3" spans="1:14" ht="44.45" customHeight="1" thickBot="1" x14ac:dyDescent="0.3">
      <c r="A3" s="476" t="s">
        <v>277</v>
      </c>
      <c r="B3" s="477"/>
      <c r="C3" s="477"/>
      <c r="D3" s="477"/>
      <c r="E3" s="477"/>
      <c r="F3" s="477"/>
      <c r="G3" s="477"/>
      <c r="H3" s="477"/>
      <c r="I3" s="477"/>
      <c r="J3" s="477"/>
      <c r="K3" s="477"/>
      <c r="L3" s="478"/>
      <c r="M3" s="136" t="s">
        <v>248</v>
      </c>
      <c r="N3" s="138" t="s">
        <v>249</v>
      </c>
    </row>
    <row r="4" spans="1:14" ht="33" customHeight="1" x14ac:dyDescent="0.25">
      <c r="A4" s="476" t="s">
        <v>397</v>
      </c>
      <c r="B4" s="481"/>
      <c r="C4" s="481"/>
      <c r="D4" s="481"/>
      <c r="E4" s="481"/>
      <c r="F4" s="481"/>
      <c r="G4" s="481"/>
      <c r="H4" s="481"/>
      <c r="I4" s="137">
        <v>5</v>
      </c>
      <c r="J4" s="126" t="str">
        <f>IF($I$4=1,"0","0")</f>
        <v>0</v>
      </c>
      <c r="K4" s="240" t="s">
        <v>278</v>
      </c>
      <c r="L4" s="127">
        <f>J4+J6+J7+J8+J9</f>
        <v>0</v>
      </c>
      <c r="M4" s="455" t="s">
        <v>432</v>
      </c>
      <c r="N4" s="482" t="s">
        <v>433</v>
      </c>
    </row>
    <row r="5" spans="1:14" ht="19.5" customHeight="1" x14ac:dyDescent="0.25">
      <c r="A5" s="479"/>
      <c r="B5" s="468" t="s">
        <v>279</v>
      </c>
      <c r="C5" s="468"/>
      <c r="D5" s="468"/>
      <c r="E5" s="468"/>
      <c r="F5" s="468"/>
      <c r="G5" s="468"/>
      <c r="H5" s="468"/>
      <c r="I5" s="139"/>
      <c r="J5" s="140"/>
      <c r="K5" s="241"/>
      <c r="L5" s="140"/>
      <c r="M5" s="447"/>
      <c r="N5" s="483"/>
    </row>
    <row r="6" spans="1:14" ht="28.5" customHeight="1" x14ac:dyDescent="0.25">
      <c r="A6" s="479"/>
      <c r="B6" s="468"/>
      <c r="C6" s="468"/>
      <c r="D6" s="468"/>
      <c r="E6" s="468"/>
      <c r="F6" s="468"/>
      <c r="G6" s="468"/>
      <c r="H6" s="468"/>
      <c r="I6" s="139"/>
      <c r="J6" s="16" t="str">
        <f>IF($I$4=2,"4","0")</f>
        <v>0</v>
      </c>
      <c r="K6" s="241"/>
      <c r="L6" s="140"/>
      <c r="M6" s="447"/>
      <c r="N6" s="483"/>
    </row>
    <row r="7" spans="1:14" ht="33" customHeight="1" x14ac:dyDescent="0.25">
      <c r="A7" s="479"/>
      <c r="B7" s="485"/>
      <c r="C7" s="485"/>
      <c r="D7" s="485"/>
      <c r="E7" s="485"/>
      <c r="F7" s="485"/>
      <c r="G7" s="485"/>
      <c r="H7" s="485"/>
      <c r="I7" s="139"/>
      <c r="J7" s="16" t="str">
        <f>IF($I$4=3,"3","0")</f>
        <v>0</v>
      </c>
      <c r="K7" s="241"/>
      <c r="L7" s="140"/>
      <c r="M7" s="447"/>
      <c r="N7" s="483"/>
    </row>
    <row r="8" spans="1:14" ht="32.25" customHeight="1" x14ac:dyDescent="0.25">
      <c r="A8" s="479"/>
      <c r="B8" s="485"/>
      <c r="C8" s="485"/>
      <c r="D8" s="485"/>
      <c r="E8" s="485"/>
      <c r="F8" s="485"/>
      <c r="G8" s="485"/>
      <c r="H8" s="485"/>
      <c r="I8" s="139"/>
      <c r="J8" s="16" t="str">
        <f>IF($I$4=4,"1","0")</f>
        <v>0</v>
      </c>
      <c r="K8" s="241"/>
      <c r="L8" s="140"/>
      <c r="M8" s="447"/>
      <c r="N8" s="483"/>
    </row>
    <row r="9" spans="1:14" ht="26.25" customHeight="1" thickBot="1" x14ac:dyDescent="0.3">
      <c r="A9" s="480"/>
      <c r="B9" s="486"/>
      <c r="C9" s="486"/>
      <c r="D9" s="486"/>
      <c r="E9" s="486"/>
      <c r="F9" s="486"/>
      <c r="G9" s="486"/>
      <c r="H9" s="486"/>
      <c r="I9" s="141"/>
      <c r="J9" s="129" t="str">
        <f>IF($I$4=5,"0","0")</f>
        <v>0</v>
      </c>
      <c r="K9" s="242"/>
      <c r="L9" s="142"/>
      <c r="M9" s="456"/>
      <c r="N9" s="484"/>
    </row>
    <row r="10" spans="1:14" ht="21" customHeight="1" x14ac:dyDescent="0.25">
      <c r="A10" s="332" t="s">
        <v>280</v>
      </c>
      <c r="B10" s="343"/>
      <c r="C10" s="343"/>
      <c r="D10" s="343"/>
      <c r="E10" s="343"/>
      <c r="F10" s="343"/>
      <c r="G10" s="343"/>
      <c r="H10" s="343"/>
      <c r="I10" s="109">
        <v>4</v>
      </c>
      <c r="J10" s="16" t="str">
        <f>IF($I$10=1,"0","0")</f>
        <v>0</v>
      </c>
      <c r="K10" s="243" t="s">
        <v>281</v>
      </c>
      <c r="L10" s="17">
        <f>J10+J11+J12+J13+J14+J15</f>
        <v>1</v>
      </c>
      <c r="M10" s="473" t="s">
        <v>434</v>
      </c>
      <c r="N10" s="474" t="s">
        <v>435</v>
      </c>
    </row>
    <row r="11" spans="1:14" x14ac:dyDescent="0.25">
      <c r="A11" s="332"/>
      <c r="B11" s="468" t="s">
        <v>279</v>
      </c>
      <c r="C11" s="468"/>
      <c r="D11" s="468"/>
      <c r="E11" s="468"/>
      <c r="F11" s="468"/>
      <c r="G11" s="468"/>
      <c r="H11" s="468"/>
      <c r="I11" s="109"/>
      <c r="J11" s="16"/>
      <c r="K11" s="243"/>
      <c r="L11" s="17"/>
      <c r="M11" s="390"/>
      <c r="N11" s="312"/>
    </row>
    <row r="12" spans="1:14" ht="40.5" customHeight="1" x14ac:dyDescent="0.25">
      <c r="A12" s="332"/>
      <c r="B12" s="343"/>
      <c r="C12" s="343"/>
      <c r="D12" s="343"/>
      <c r="E12" s="343"/>
      <c r="F12" s="343"/>
      <c r="G12" s="343"/>
      <c r="H12" s="343"/>
      <c r="I12" s="109"/>
      <c r="J12" s="16" t="str">
        <f>IF($I$10=2,"3","0")</f>
        <v>0</v>
      </c>
      <c r="K12" s="243"/>
      <c r="L12" s="17"/>
      <c r="M12" s="390"/>
      <c r="N12" s="312"/>
    </row>
    <row r="13" spans="1:14" ht="32.25" customHeight="1" x14ac:dyDescent="0.25">
      <c r="A13" s="332"/>
      <c r="B13" s="343"/>
      <c r="C13" s="343"/>
      <c r="D13" s="343"/>
      <c r="E13" s="343"/>
      <c r="F13" s="343"/>
      <c r="G13" s="343"/>
      <c r="H13" s="343"/>
      <c r="I13" s="109"/>
      <c r="J13" s="16" t="str">
        <f>IF($I$10=3,"2","0")</f>
        <v>0</v>
      </c>
      <c r="K13" s="243"/>
      <c r="L13" s="17"/>
      <c r="M13" s="390"/>
      <c r="N13" s="312"/>
    </row>
    <row r="14" spans="1:14" ht="40.5" customHeight="1" x14ac:dyDescent="0.25">
      <c r="A14" s="332"/>
      <c r="B14" s="343"/>
      <c r="C14" s="343"/>
      <c r="D14" s="343"/>
      <c r="E14" s="343"/>
      <c r="F14" s="343"/>
      <c r="G14" s="343"/>
      <c r="H14" s="343"/>
      <c r="I14" s="109"/>
      <c r="J14" s="16" t="str">
        <f>IF($I$10=4,"1","0")</f>
        <v>1</v>
      </c>
      <c r="K14" s="243"/>
      <c r="L14" s="17"/>
      <c r="M14" s="390"/>
      <c r="N14" s="312"/>
    </row>
    <row r="15" spans="1:14" ht="37.15" customHeight="1" thickBot="1" x14ac:dyDescent="0.3">
      <c r="A15" s="345"/>
      <c r="B15" s="475"/>
      <c r="C15" s="475"/>
      <c r="D15" s="475"/>
      <c r="E15" s="475"/>
      <c r="F15" s="475"/>
      <c r="G15" s="475"/>
      <c r="H15" s="475"/>
      <c r="I15" s="128"/>
      <c r="J15" s="129" t="str">
        <f>IF($I$10=5,"0","0")</f>
        <v>0</v>
      </c>
      <c r="K15" s="244"/>
      <c r="L15" s="130"/>
      <c r="M15" s="392"/>
      <c r="N15" s="313"/>
    </row>
    <row r="16" spans="1:14" ht="20.45" customHeight="1" x14ac:dyDescent="0.25">
      <c r="A16" s="331" t="s">
        <v>282</v>
      </c>
      <c r="B16" s="324"/>
      <c r="C16" s="324"/>
      <c r="D16" s="324"/>
      <c r="E16" s="324"/>
      <c r="F16" s="324"/>
      <c r="G16" s="324"/>
      <c r="H16" s="324"/>
      <c r="I16" s="125">
        <v>2</v>
      </c>
      <c r="J16" s="126" t="str">
        <f>IF($I$16=1,"0","0")</f>
        <v>0</v>
      </c>
      <c r="K16" s="240" t="s">
        <v>283</v>
      </c>
      <c r="L16" s="127">
        <f>J16+J17+J18+J19+J20+J21</f>
        <v>3</v>
      </c>
      <c r="M16" s="389" t="s">
        <v>436</v>
      </c>
      <c r="N16" s="469"/>
    </row>
    <row r="17" spans="1:15" ht="27" customHeight="1" x14ac:dyDescent="0.25">
      <c r="A17" s="332"/>
      <c r="B17" s="468" t="s">
        <v>279</v>
      </c>
      <c r="C17" s="468"/>
      <c r="D17" s="468"/>
      <c r="E17" s="468"/>
      <c r="F17" s="468"/>
      <c r="G17" s="468"/>
      <c r="H17" s="468"/>
      <c r="I17" s="109"/>
      <c r="J17" s="16"/>
      <c r="K17" s="243"/>
      <c r="L17" s="17"/>
      <c r="M17" s="390"/>
      <c r="N17" s="470"/>
    </row>
    <row r="18" spans="1:15" ht="41.25" customHeight="1" x14ac:dyDescent="0.25">
      <c r="A18" s="332"/>
      <c r="B18" s="343"/>
      <c r="C18" s="343"/>
      <c r="D18" s="343"/>
      <c r="E18" s="343"/>
      <c r="F18" s="343"/>
      <c r="G18" s="343"/>
      <c r="H18" s="343"/>
      <c r="I18" s="109"/>
      <c r="J18" s="16" t="str">
        <f>IF($I$16=2,"3","0")</f>
        <v>3</v>
      </c>
      <c r="K18" s="243"/>
      <c r="L18" s="17"/>
      <c r="M18" s="390"/>
      <c r="N18" s="470"/>
    </row>
    <row r="19" spans="1:15" ht="32.25" customHeight="1" x14ac:dyDescent="0.25">
      <c r="A19" s="332"/>
      <c r="B19" s="343"/>
      <c r="C19" s="343"/>
      <c r="D19" s="343"/>
      <c r="E19" s="343"/>
      <c r="F19" s="343"/>
      <c r="G19" s="343"/>
      <c r="H19" s="343"/>
      <c r="I19" s="109"/>
      <c r="J19" s="16" t="str">
        <f>IF($I$16=3,"2","0")</f>
        <v>0</v>
      </c>
      <c r="K19" s="243"/>
      <c r="L19" s="17"/>
      <c r="M19" s="390"/>
      <c r="N19" s="470"/>
    </row>
    <row r="20" spans="1:15" ht="36" customHeight="1" x14ac:dyDescent="0.25">
      <c r="A20" s="332"/>
      <c r="B20" s="343"/>
      <c r="C20" s="343"/>
      <c r="D20" s="343"/>
      <c r="E20" s="343"/>
      <c r="F20" s="343"/>
      <c r="G20" s="343"/>
      <c r="H20" s="343"/>
      <c r="I20" s="109"/>
      <c r="J20" s="16" t="str">
        <f>IF($I$16=4,"1","0")</f>
        <v>0</v>
      </c>
      <c r="K20" s="243"/>
      <c r="L20" s="17"/>
      <c r="M20" s="390"/>
      <c r="N20" s="470"/>
    </row>
    <row r="21" spans="1:15" ht="39" customHeight="1" thickBot="1" x14ac:dyDescent="0.3">
      <c r="A21" s="332"/>
      <c r="B21" s="343"/>
      <c r="C21" s="343"/>
      <c r="D21" s="343"/>
      <c r="E21" s="343"/>
      <c r="F21" s="343"/>
      <c r="G21" s="343"/>
      <c r="H21" s="343"/>
      <c r="I21" s="109"/>
      <c r="J21" s="16" t="str">
        <f>IF($I$16=5,"0","0")</f>
        <v>0</v>
      </c>
      <c r="K21" s="243"/>
      <c r="L21" s="17"/>
      <c r="M21" s="390"/>
      <c r="N21" s="470"/>
    </row>
    <row r="22" spans="1:15" ht="22.5" customHeight="1" x14ac:dyDescent="0.25">
      <c r="A22" s="331" t="s">
        <v>284</v>
      </c>
      <c r="B22" s="324"/>
      <c r="C22" s="324"/>
      <c r="D22" s="324"/>
      <c r="E22" s="324"/>
      <c r="F22" s="324"/>
      <c r="G22" s="324"/>
      <c r="H22" s="324"/>
      <c r="I22" s="125">
        <v>5</v>
      </c>
      <c r="J22" s="126" t="str">
        <f>IF($I$22=5,"0","0")</f>
        <v>0</v>
      </c>
      <c r="K22" s="240" t="s">
        <v>285</v>
      </c>
      <c r="L22" s="127">
        <f>J22+J24+J25+J26+J27</f>
        <v>0</v>
      </c>
      <c r="M22" s="389" t="s">
        <v>286</v>
      </c>
      <c r="N22" s="469" t="s">
        <v>437</v>
      </c>
    </row>
    <row r="23" spans="1:15" ht="18.75" customHeight="1" x14ac:dyDescent="0.25">
      <c r="A23" s="332"/>
      <c r="B23" s="468" t="s">
        <v>279</v>
      </c>
      <c r="C23" s="468"/>
      <c r="D23" s="468"/>
      <c r="E23" s="468"/>
      <c r="F23" s="468"/>
      <c r="G23" s="468"/>
      <c r="H23" s="468"/>
      <c r="I23" s="109"/>
      <c r="J23" s="16"/>
      <c r="K23" s="243"/>
      <c r="L23" s="17"/>
      <c r="M23" s="390"/>
      <c r="N23" s="470"/>
    </row>
    <row r="24" spans="1:15" ht="42" customHeight="1" x14ac:dyDescent="0.25">
      <c r="A24" s="332"/>
      <c r="B24" s="343"/>
      <c r="C24" s="343"/>
      <c r="D24" s="343"/>
      <c r="E24" s="343"/>
      <c r="F24" s="343"/>
      <c r="G24" s="343"/>
      <c r="H24" s="343"/>
      <c r="I24" s="109"/>
      <c r="J24" s="16" t="str">
        <f>IF($I$22=1,"3","0")</f>
        <v>0</v>
      </c>
      <c r="K24" s="243"/>
      <c r="L24" s="17"/>
      <c r="M24" s="390"/>
      <c r="N24" s="470"/>
    </row>
    <row r="25" spans="1:15" ht="38.25" customHeight="1" x14ac:dyDescent="0.25">
      <c r="A25" s="332"/>
      <c r="B25" s="343"/>
      <c r="C25" s="343"/>
      <c r="D25" s="343"/>
      <c r="E25" s="343"/>
      <c r="F25" s="343"/>
      <c r="G25" s="343"/>
      <c r="H25" s="343"/>
      <c r="I25" s="109"/>
      <c r="J25" s="16" t="str">
        <f>IF($I$22=2,"2","0")</f>
        <v>0</v>
      </c>
      <c r="K25" s="243"/>
      <c r="L25" s="17"/>
      <c r="M25" s="390"/>
      <c r="N25" s="470"/>
    </row>
    <row r="26" spans="1:15" ht="37.5" customHeight="1" x14ac:dyDescent="0.25">
      <c r="A26" s="332"/>
      <c r="B26" s="343"/>
      <c r="C26" s="343"/>
      <c r="D26" s="343"/>
      <c r="E26" s="343"/>
      <c r="F26" s="343"/>
      <c r="G26" s="343"/>
      <c r="H26" s="343"/>
      <c r="I26" s="109"/>
      <c r="J26" s="16" t="str">
        <f>IF($I$22=3,"1","0")</f>
        <v>0</v>
      </c>
      <c r="K26" s="243"/>
      <c r="L26" s="17"/>
      <c r="M26" s="390"/>
      <c r="N26" s="470"/>
    </row>
    <row r="27" spans="1:15" ht="36.75" customHeight="1" thickBot="1" x14ac:dyDescent="0.3">
      <c r="A27" s="345"/>
      <c r="B27" s="472"/>
      <c r="C27" s="472"/>
      <c r="D27" s="472"/>
      <c r="E27" s="472"/>
      <c r="F27" s="472"/>
      <c r="G27" s="472"/>
      <c r="H27" s="472"/>
      <c r="I27" s="128"/>
      <c r="J27" s="129" t="str">
        <f>IF($I$22=4,"0","0")</f>
        <v>0</v>
      </c>
      <c r="K27" s="244"/>
      <c r="L27" s="130"/>
      <c r="M27" s="392"/>
      <c r="N27" s="471"/>
    </row>
    <row r="28" spans="1:15" ht="27" customHeight="1" x14ac:dyDescent="0.25">
      <c r="A28" s="465" t="s">
        <v>287</v>
      </c>
      <c r="B28" s="343"/>
      <c r="C28" s="343"/>
      <c r="D28" s="343"/>
      <c r="E28" s="343"/>
      <c r="F28" s="343"/>
      <c r="G28" s="343"/>
      <c r="H28" s="343"/>
      <c r="I28" s="109">
        <v>4</v>
      </c>
      <c r="J28" s="16" t="str">
        <f>IF($I$28=1,"0","0")</f>
        <v>0</v>
      </c>
      <c r="K28" s="243" t="s">
        <v>288</v>
      </c>
      <c r="L28" s="17">
        <f>J28+J29+J30+J31+J32+J33</f>
        <v>2</v>
      </c>
      <c r="M28" s="466" t="s">
        <v>438</v>
      </c>
      <c r="N28" s="311"/>
      <c r="O28" s="143"/>
    </row>
    <row r="29" spans="1:15" ht="22.5" customHeight="1" x14ac:dyDescent="0.25">
      <c r="A29" s="465"/>
      <c r="B29" s="468" t="s">
        <v>279</v>
      </c>
      <c r="C29" s="468"/>
      <c r="D29" s="468"/>
      <c r="E29" s="468"/>
      <c r="F29" s="468"/>
      <c r="G29" s="468"/>
      <c r="H29" s="468"/>
      <c r="I29" s="109"/>
      <c r="J29" s="16"/>
      <c r="K29" s="243"/>
      <c r="L29" s="17"/>
      <c r="M29" s="467"/>
      <c r="N29" s="312"/>
    </row>
    <row r="30" spans="1:15" ht="26.45" customHeight="1" x14ac:dyDescent="0.25">
      <c r="A30" s="465"/>
      <c r="B30" s="343"/>
      <c r="C30" s="343"/>
      <c r="D30" s="343"/>
      <c r="E30" s="343"/>
      <c r="F30" s="343"/>
      <c r="G30" s="343"/>
      <c r="H30" s="343"/>
      <c r="I30" s="145"/>
      <c r="J30" s="16" t="str">
        <f>IF($I$28=2,"4","0")</f>
        <v>0</v>
      </c>
      <c r="K30" s="243"/>
      <c r="L30" s="17"/>
      <c r="M30" s="467"/>
      <c r="N30" s="312"/>
    </row>
    <row r="31" spans="1:15" ht="18.75" customHeight="1" x14ac:dyDescent="0.25">
      <c r="A31" s="465"/>
      <c r="B31" s="343"/>
      <c r="C31" s="343"/>
      <c r="D31" s="343"/>
      <c r="E31" s="343"/>
      <c r="F31" s="343"/>
      <c r="G31" s="343"/>
      <c r="H31" s="343"/>
      <c r="I31" s="145"/>
      <c r="J31" s="16" t="str">
        <f>IF($I$28=3,"3","0")</f>
        <v>0</v>
      </c>
      <c r="K31" s="243"/>
      <c r="L31" s="17"/>
      <c r="M31" s="467"/>
      <c r="N31" s="312"/>
    </row>
    <row r="32" spans="1:15" ht="20.45" customHeight="1" x14ac:dyDescent="0.25">
      <c r="A32" s="465"/>
      <c r="B32" s="343"/>
      <c r="C32" s="343"/>
      <c r="D32" s="343"/>
      <c r="E32" s="343"/>
      <c r="F32" s="343"/>
      <c r="G32" s="343"/>
      <c r="H32" s="343"/>
      <c r="I32" s="145"/>
      <c r="J32" s="16" t="str">
        <f>IF($I$28=4,"2","0")</f>
        <v>2</v>
      </c>
      <c r="K32" s="243"/>
      <c r="L32" s="17"/>
      <c r="M32" s="467"/>
      <c r="N32" s="312"/>
    </row>
    <row r="33" spans="1:14" ht="90.75" customHeight="1" x14ac:dyDescent="0.25">
      <c r="A33" s="465"/>
      <c r="B33" s="343"/>
      <c r="C33" s="343"/>
      <c r="D33" s="343"/>
      <c r="E33" s="343"/>
      <c r="F33" s="343"/>
      <c r="G33" s="343"/>
      <c r="H33" s="343"/>
      <c r="I33" s="145"/>
      <c r="J33" s="16" t="str">
        <f>IF($I$28=5,"1","0")</f>
        <v>0</v>
      </c>
      <c r="K33" s="243"/>
      <c r="L33" s="17"/>
      <c r="M33" s="467"/>
      <c r="N33" s="312"/>
    </row>
    <row r="34" spans="1:14" ht="18" customHeight="1" x14ac:dyDescent="0.25">
      <c r="A34" s="462" t="s">
        <v>289</v>
      </c>
      <c r="B34" s="353" t="s">
        <v>279</v>
      </c>
      <c r="C34" s="353"/>
      <c r="D34" s="353"/>
      <c r="E34" s="353"/>
      <c r="F34" s="353"/>
      <c r="G34" s="353"/>
      <c r="H34" s="353"/>
      <c r="I34" s="105">
        <v>2</v>
      </c>
      <c r="J34" s="144"/>
      <c r="K34" s="245" t="s">
        <v>290</v>
      </c>
      <c r="L34" s="146">
        <f>J35+J36+J37+J38+J39+J40+J41</f>
        <v>1.7999999999999998</v>
      </c>
      <c r="M34" s="397" t="s">
        <v>439</v>
      </c>
      <c r="N34" s="464" t="s">
        <v>521</v>
      </c>
    </row>
    <row r="35" spans="1:14" ht="39.75" customHeight="1" x14ac:dyDescent="0.25">
      <c r="A35" s="463"/>
      <c r="B35" s="353"/>
      <c r="C35" s="353"/>
      <c r="D35" s="353"/>
      <c r="E35" s="353"/>
      <c r="F35" s="353"/>
      <c r="G35" s="353"/>
      <c r="H35" s="353"/>
      <c r="I35" s="109"/>
      <c r="J35" s="16" t="str">
        <f>IF($I$35=1,"0","0")</f>
        <v>0</v>
      </c>
      <c r="K35" s="243"/>
      <c r="L35" s="16"/>
      <c r="M35" s="397"/>
      <c r="N35" s="464"/>
    </row>
    <row r="36" spans="1:14" ht="31.15" customHeight="1" x14ac:dyDescent="0.25">
      <c r="A36" s="463"/>
      <c r="B36" s="353"/>
      <c r="C36" s="353"/>
      <c r="D36" s="353"/>
      <c r="E36" s="353"/>
      <c r="F36" s="353"/>
      <c r="G36" s="353"/>
      <c r="H36" s="353"/>
      <c r="I36" s="109"/>
      <c r="J36" s="16"/>
      <c r="K36" s="243"/>
      <c r="L36" s="16"/>
      <c r="M36" s="397"/>
      <c r="N36" s="464"/>
    </row>
    <row r="37" spans="1:14" ht="38.450000000000003" customHeight="1" x14ac:dyDescent="0.25">
      <c r="A37" s="463"/>
      <c r="B37" s="353"/>
      <c r="C37" s="353"/>
      <c r="D37" s="353"/>
      <c r="E37" s="353"/>
      <c r="F37" s="353"/>
      <c r="G37" s="353"/>
      <c r="H37" s="353"/>
      <c r="I37" s="109" t="b">
        <v>1</v>
      </c>
      <c r="J37" s="16" t="str">
        <f>IF($I$37=TRUE,"0.6","0")</f>
        <v>0.6</v>
      </c>
      <c r="K37" s="243"/>
      <c r="L37" s="16" t="str">
        <f>IF(AND($I$34&lt;&gt;2,I37=TRUE),"ERROR","")</f>
        <v/>
      </c>
      <c r="M37" s="397"/>
      <c r="N37" s="464"/>
    </row>
    <row r="38" spans="1:14" ht="29.45" customHeight="1" x14ac:dyDescent="0.25">
      <c r="A38" s="463"/>
      <c r="B38" s="353"/>
      <c r="C38" s="353"/>
      <c r="D38" s="353"/>
      <c r="E38" s="353"/>
      <c r="F38" s="353"/>
      <c r="G38" s="353"/>
      <c r="H38" s="353"/>
      <c r="I38" s="109" t="b">
        <v>0</v>
      </c>
      <c r="J38" s="16" t="str">
        <f>IF($I$38=TRUE,"0.6","0")</f>
        <v>0</v>
      </c>
      <c r="K38" s="243"/>
      <c r="L38" s="16" t="str">
        <f t="shared" ref="L38:L41" si="0">IF(AND($I$34&lt;&gt;2,I38=TRUE),"ERROR","")</f>
        <v/>
      </c>
      <c r="M38" s="397"/>
      <c r="N38" s="464"/>
    </row>
    <row r="39" spans="1:14" ht="28.9" customHeight="1" x14ac:dyDescent="0.25">
      <c r="A39" s="463"/>
      <c r="B39" s="353"/>
      <c r="C39" s="353"/>
      <c r="D39" s="353"/>
      <c r="E39" s="353"/>
      <c r="F39" s="353"/>
      <c r="G39" s="353"/>
      <c r="H39" s="353"/>
      <c r="I39" s="109" t="b">
        <v>1</v>
      </c>
      <c r="J39" s="16" t="str">
        <f>IF($I$39=TRUE,"0.6","0")</f>
        <v>0.6</v>
      </c>
      <c r="K39" s="243"/>
      <c r="L39" s="16" t="str">
        <f t="shared" si="0"/>
        <v/>
      </c>
      <c r="M39" s="397"/>
      <c r="N39" s="464"/>
    </row>
    <row r="40" spans="1:14" ht="35.450000000000003" customHeight="1" x14ac:dyDescent="0.25">
      <c r="A40" s="463"/>
      <c r="B40" s="353"/>
      <c r="C40" s="353"/>
      <c r="D40" s="353"/>
      <c r="E40" s="353"/>
      <c r="F40" s="353"/>
      <c r="G40" s="353"/>
      <c r="H40" s="353"/>
      <c r="I40" s="109" t="b">
        <v>1</v>
      </c>
      <c r="J40" s="16" t="str">
        <f>IF($I$40=TRUE,"0.6","0")</f>
        <v>0.6</v>
      </c>
      <c r="K40" s="243"/>
      <c r="L40" s="16" t="str">
        <f t="shared" si="0"/>
        <v/>
      </c>
      <c r="M40" s="397"/>
      <c r="N40" s="464"/>
    </row>
    <row r="41" spans="1:14" ht="48.75" customHeight="1" thickBot="1" x14ac:dyDescent="0.3">
      <c r="A41" s="463"/>
      <c r="B41" s="349"/>
      <c r="C41" s="349"/>
      <c r="D41" s="349"/>
      <c r="E41" s="349"/>
      <c r="F41" s="349"/>
      <c r="G41" s="349"/>
      <c r="H41" s="349"/>
      <c r="I41" s="109" t="b">
        <v>0</v>
      </c>
      <c r="J41" s="16" t="str">
        <f>IF($I$41=TRUE,"0.6","0")</f>
        <v>0</v>
      </c>
      <c r="K41" s="244"/>
      <c r="L41" s="16" t="str">
        <f t="shared" si="0"/>
        <v/>
      </c>
      <c r="M41" s="397"/>
      <c r="N41" s="464"/>
    </row>
    <row r="42" spans="1:14" ht="15.75" thickBot="1" x14ac:dyDescent="0.3">
      <c r="A42" s="452" t="s">
        <v>291</v>
      </c>
      <c r="B42" s="453"/>
      <c r="C42" s="453"/>
      <c r="D42" s="453"/>
      <c r="E42" s="453"/>
      <c r="F42" s="453"/>
      <c r="G42" s="453"/>
      <c r="H42" s="453"/>
      <c r="I42" s="453"/>
      <c r="J42" s="453"/>
      <c r="K42" s="147"/>
      <c r="L42" s="148">
        <f>SUM(L4:L34)</f>
        <v>7.8</v>
      </c>
      <c r="M42" s="149"/>
      <c r="N42" s="149"/>
    </row>
    <row r="43" spans="1:14" ht="31.15" customHeight="1" thickBot="1" x14ac:dyDescent="0.3">
      <c r="A43" s="454"/>
      <c r="B43" s="454"/>
      <c r="C43" s="454"/>
      <c r="D43" s="454"/>
      <c r="E43" s="454"/>
      <c r="F43" s="454"/>
      <c r="G43" s="454"/>
      <c r="H43" s="454"/>
      <c r="I43" s="454"/>
      <c r="J43" s="454"/>
      <c r="K43" s="454"/>
      <c r="L43" s="454"/>
      <c r="M43" s="274"/>
      <c r="N43" s="274"/>
    </row>
    <row r="44" spans="1:14" ht="79.150000000000006" customHeight="1" thickBot="1" x14ac:dyDescent="0.3">
      <c r="A44" s="407" t="s">
        <v>292</v>
      </c>
      <c r="B44" s="408"/>
      <c r="C44" s="408"/>
      <c r="D44" s="408"/>
      <c r="E44" s="408"/>
      <c r="F44" s="408"/>
      <c r="G44" s="408"/>
      <c r="H44" s="408"/>
      <c r="I44" s="408"/>
      <c r="J44" s="408"/>
      <c r="K44" s="408"/>
      <c r="L44" s="409"/>
      <c r="M44" s="150" t="s">
        <v>248</v>
      </c>
      <c r="N44" s="275" t="s">
        <v>249</v>
      </c>
    </row>
    <row r="45" spans="1:14" ht="21" customHeight="1" x14ac:dyDescent="0.25">
      <c r="A45" s="385" t="s">
        <v>293</v>
      </c>
      <c r="B45" s="416" t="s">
        <v>279</v>
      </c>
      <c r="C45" s="416"/>
      <c r="D45" s="416"/>
      <c r="E45" s="416"/>
      <c r="F45" s="416"/>
      <c r="G45" s="416"/>
      <c r="H45" s="416"/>
      <c r="I45" s="125">
        <v>2</v>
      </c>
      <c r="J45" s="126"/>
      <c r="K45" s="240" t="s">
        <v>278</v>
      </c>
      <c r="L45" s="132">
        <f>J46+J47+J48+J49+J50</f>
        <v>0</v>
      </c>
      <c r="M45" s="458" t="s">
        <v>440</v>
      </c>
      <c r="N45" s="311"/>
    </row>
    <row r="46" spans="1:14" ht="30" customHeight="1" x14ac:dyDescent="0.25">
      <c r="A46" s="386"/>
      <c r="B46" s="461"/>
      <c r="C46" s="461"/>
      <c r="D46" s="461"/>
      <c r="E46" s="461"/>
      <c r="F46" s="461"/>
      <c r="G46" s="461"/>
      <c r="H46" s="461"/>
      <c r="I46" s="109"/>
      <c r="J46" s="16" t="str">
        <f>IF($I$45=1,"0","0")</f>
        <v>0</v>
      </c>
      <c r="K46" s="243"/>
      <c r="L46" s="17"/>
      <c r="M46" s="459"/>
      <c r="N46" s="312"/>
    </row>
    <row r="47" spans="1:14" ht="43.9" customHeight="1" x14ac:dyDescent="0.25">
      <c r="A47" s="386"/>
      <c r="B47" s="412"/>
      <c r="C47" s="412"/>
      <c r="D47" s="412"/>
      <c r="E47" s="412"/>
      <c r="F47" s="412"/>
      <c r="G47" s="412"/>
      <c r="H47" s="412"/>
      <c r="I47" s="145"/>
      <c r="J47" s="16" t="str">
        <f>IF($I$45=2,"0","0")</f>
        <v>0</v>
      </c>
      <c r="K47" s="243"/>
      <c r="L47" s="17"/>
      <c r="M47" s="459"/>
      <c r="N47" s="312"/>
    </row>
    <row r="48" spans="1:14" ht="48" customHeight="1" x14ac:dyDescent="0.25">
      <c r="A48" s="386"/>
      <c r="B48" s="434"/>
      <c r="C48" s="434"/>
      <c r="D48" s="434"/>
      <c r="E48" s="434"/>
      <c r="F48" s="434"/>
      <c r="G48" s="434"/>
      <c r="H48" s="434"/>
      <c r="I48" s="145"/>
      <c r="J48" s="16" t="str">
        <f>IF($I$48=TRUE,"1","0")</f>
        <v>0</v>
      </c>
      <c r="K48" s="243"/>
      <c r="L48" s="17" t="str">
        <f>IF(AND($I$45&lt;&gt;3,I48=TRUE),"ERROR","")</f>
        <v/>
      </c>
      <c r="M48" s="459"/>
      <c r="N48" s="312"/>
    </row>
    <row r="49" spans="1:14" ht="54" customHeight="1" x14ac:dyDescent="0.25">
      <c r="A49" s="386"/>
      <c r="B49" s="412"/>
      <c r="C49" s="412"/>
      <c r="D49" s="412"/>
      <c r="E49" s="412"/>
      <c r="F49" s="412"/>
      <c r="G49" s="412"/>
      <c r="H49" s="412"/>
      <c r="I49" s="145" t="b">
        <v>0</v>
      </c>
      <c r="J49" s="16" t="str">
        <f>IF($I$49=TRUE,"1.5","0")</f>
        <v>0</v>
      </c>
      <c r="K49" s="243"/>
      <c r="L49" s="17" t="str">
        <f>IF(AND($I$45&lt;&gt;3,I49=TRUE),"ERROR","")</f>
        <v/>
      </c>
      <c r="M49" s="459"/>
      <c r="N49" s="312"/>
    </row>
    <row r="50" spans="1:14" ht="46.5" customHeight="1" thickBot="1" x14ac:dyDescent="0.3">
      <c r="A50" s="387"/>
      <c r="B50" s="402"/>
      <c r="C50" s="402"/>
      <c r="D50" s="402"/>
      <c r="E50" s="402"/>
      <c r="F50" s="402"/>
      <c r="G50" s="402"/>
      <c r="H50" s="402"/>
      <c r="I50" s="151" t="b">
        <v>0</v>
      </c>
      <c r="J50" s="16" t="str">
        <f>IF($I$50=TRUE,"1.5","0")</f>
        <v>0</v>
      </c>
      <c r="K50" s="243"/>
      <c r="L50" s="17" t="str">
        <f>IF(AND($I$45&lt;&gt;3,I50=TRUE),"ERROR","")</f>
        <v/>
      </c>
      <c r="M50" s="460"/>
      <c r="N50" s="313"/>
    </row>
    <row r="51" spans="1:14" ht="18.600000000000001" customHeight="1" x14ac:dyDescent="0.25">
      <c r="A51" s="450" t="s">
        <v>294</v>
      </c>
      <c r="B51" s="449" t="s">
        <v>279</v>
      </c>
      <c r="C51" s="449"/>
      <c r="D51" s="449"/>
      <c r="E51" s="449"/>
      <c r="F51" s="449"/>
      <c r="G51" s="449"/>
      <c r="H51" s="449"/>
      <c r="I51" s="125">
        <v>3</v>
      </c>
      <c r="J51" s="126"/>
      <c r="K51" s="240" t="s">
        <v>281</v>
      </c>
      <c r="L51" s="127">
        <f>J52+J53+J54+J55+J56</f>
        <v>3</v>
      </c>
      <c r="M51" s="455" t="s">
        <v>441</v>
      </c>
      <c r="N51" s="440" t="s">
        <v>442</v>
      </c>
    </row>
    <row r="52" spans="1:14" ht="27" customHeight="1" x14ac:dyDescent="0.25">
      <c r="A52" s="451"/>
      <c r="B52" s="443"/>
      <c r="C52" s="443"/>
      <c r="D52" s="443"/>
      <c r="E52" s="443"/>
      <c r="F52" s="443"/>
      <c r="G52" s="443"/>
      <c r="H52" s="443"/>
      <c r="I52" s="109"/>
      <c r="J52" s="16" t="str">
        <f>IF($I$51=1,"0","0")</f>
        <v>0</v>
      </c>
      <c r="K52" s="243"/>
      <c r="L52" s="17"/>
      <c r="M52" s="447"/>
      <c r="N52" s="441"/>
    </row>
    <row r="53" spans="1:14" ht="34.9" customHeight="1" x14ac:dyDescent="0.25">
      <c r="A53" s="451"/>
      <c r="B53" s="443"/>
      <c r="C53" s="443"/>
      <c r="D53" s="443"/>
      <c r="E53" s="443"/>
      <c r="F53" s="443"/>
      <c r="G53" s="443"/>
      <c r="H53" s="443"/>
      <c r="I53" s="109"/>
      <c r="J53" s="16" t="str">
        <f>IF($I$51=5,"1","0")</f>
        <v>0</v>
      </c>
      <c r="K53" s="243"/>
      <c r="L53" s="17"/>
      <c r="M53" s="447"/>
      <c r="N53" s="441"/>
    </row>
    <row r="54" spans="1:14" ht="33" customHeight="1" x14ac:dyDescent="0.25">
      <c r="A54" s="451"/>
      <c r="B54" s="444"/>
      <c r="C54" s="444"/>
      <c r="D54" s="444"/>
      <c r="E54" s="444"/>
      <c r="F54" s="444"/>
      <c r="G54" s="444"/>
      <c r="H54" s="444"/>
      <c r="I54" s="109"/>
      <c r="J54" s="16" t="str">
        <f>IF($I$51=2,"2","0")</f>
        <v>0</v>
      </c>
      <c r="K54" s="243"/>
      <c r="L54" s="17"/>
      <c r="M54" s="447"/>
      <c r="N54" s="441"/>
    </row>
    <row r="55" spans="1:14" ht="32.450000000000003" customHeight="1" x14ac:dyDescent="0.25">
      <c r="A55" s="451"/>
      <c r="B55" s="444"/>
      <c r="C55" s="444"/>
      <c r="D55" s="444"/>
      <c r="E55" s="444"/>
      <c r="F55" s="444"/>
      <c r="G55" s="444"/>
      <c r="H55" s="444"/>
      <c r="I55" s="109"/>
      <c r="J55" s="16" t="str">
        <f>IF($I$51=3,"3","0")</f>
        <v>3</v>
      </c>
      <c r="K55" s="243"/>
      <c r="L55" s="17"/>
      <c r="M55" s="447"/>
      <c r="N55" s="441"/>
    </row>
    <row r="56" spans="1:14" ht="37.5" customHeight="1" thickBot="1" x14ac:dyDescent="0.3">
      <c r="A56" s="451"/>
      <c r="B56" s="444"/>
      <c r="C56" s="444"/>
      <c r="D56" s="444"/>
      <c r="E56" s="444"/>
      <c r="F56" s="444"/>
      <c r="G56" s="444"/>
      <c r="H56" s="444"/>
      <c r="I56" s="128"/>
      <c r="J56" s="129" t="str">
        <f>IF($I$51=4,"3","0")</f>
        <v>0</v>
      </c>
      <c r="K56" s="244"/>
      <c r="L56" s="130"/>
      <c r="M56" s="456"/>
      <c r="N56" s="442"/>
    </row>
    <row r="57" spans="1:14" ht="23.45" customHeight="1" x14ac:dyDescent="0.25">
      <c r="A57" s="435" t="s">
        <v>295</v>
      </c>
      <c r="B57" s="449" t="s">
        <v>279</v>
      </c>
      <c r="C57" s="449"/>
      <c r="D57" s="449"/>
      <c r="E57" s="449"/>
      <c r="F57" s="449"/>
      <c r="G57" s="449"/>
      <c r="H57" s="449"/>
      <c r="I57" s="109">
        <v>2</v>
      </c>
      <c r="J57" s="16"/>
      <c r="K57" s="243" t="s">
        <v>283</v>
      </c>
      <c r="L57" s="17">
        <f>J58+J59+J60+J61</f>
        <v>2</v>
      </c>
      <c r="M57" s="455" t="s">
        <v>443</v>
      </c>
      <c r="N57" s="379"/>
    </row>
    <row r="58" spans="1:14" ht="45.75" customHeight="1" x14ac:dyDescent="0.25">
      <c r="A58" s="435"/>
      <c r="B58" s="434"/>
      <c r="C58" s="434"/>
      <c r="D58" s="434"/>
      <c r="E58" s="434"/>
      <c r="F58" s="434"/>
      <c r="G58" s="434"/>
      <c r="H58" s="434"/>
      <c r="I58" s="109"/>
      <c r="J58" s="16" t="str">
        <f>IF($I$57=1,"0","0")</f>
        <v>0</v>
      </c>
      <c r="K58" s="243"/>
      <c r="L58" s="17"/>
      <c r="M58" s="447"/>
      <c r="N58" s="380"/>
    </row>
    <row r="59" spans="1:14" ht="43.5" customHeight="1" x14ac:dyDescent="0.25">
      <c r="A59" s="435"/>
      <c r="B59" s="434"/>
      <c r="C59" s="434"/>
      <c r="D59" s="434"/>
      <c r="E59" s="434"/>
      <c r="F59" s="434"/>
      <c r="G59" s="434"/>
      <c r="H59" s="434"/>
      <c r="I59" s="109"/>
      <c r="J59" s="16" t="str">
        <f>IF($I$57=2,"0","0")</f>
        <v>0</v>
      </c>
      <c r="K59" s="243"/>
      <c r="L59" s="17"/>
      <c r="M59" s="447"/>
      <c r="N59" s="380"/>
    </row>
    <row r="60" spans="1:14" ht="31.9" customHeight="1" x14ac:dyDescent="0.25">
      <c r="A60" s="435"/>
      <c r="B60" s="434"/>
      <c r="C60" s="434"/>
      <c r="D60" s="434"/>
      <c r="E60" s="434"/>
      <c r="F60" s="434"/>
      <c r="G60" s="434"/>
      <c r="H60" s="434"/>
      <c r="I60" s="109" t="b">
        <v>1</v>
      </c>
      <c r="J60" s="16" t="str">
        <f>IF($I$61=TRUE,"1","0")</f>
        <v>1</v>
      </c>
      <c r="K60" s="243"/>
      <c r="L60" s="17" t="str">
        <f>IF(AND($I$57&lt;&gt;2,I60=TRUE),"ERROR","")</f>
        <v/>
      </c>
      <c r="M60" s="447"/>
      <c r="N60" s="380"/>
    </row>
    <row r="61" spans="1:14" ht="31.9" customHeight="1" thickBot="1" x14ac:dyDescent="0.3">
      <c r="A61" s="435"/>
      <c r="B61" s="457"/>
      <c r="C61" s="457"/>
      <c r="D61" s="457"/>
      <c r="E61" s="457"/>
      <c r="F61" s="457"/>
      <c r="G61" s="457"/>
      <c r="H61" s="457"/>
      <c r="I61" s="109" t="b">
        <v>1</v>
      </c>
      <c r="J61" s="16" t="str">
        <f>IF($I$60=TRUE,"1","0")</f>
        <v>1</v>
      </c>
      <c r="K61" s="243"/>
      <c r="L61" s="17" t="str">
        <f>IF(AND($I$57&lt;&gt;2,I61=TRUE),"ERROR","")</f>
        <v/>
      </c>
      <c r="M61" s="456"/>
      <c r="N61" s="381"/>
    </row>
    <row r="62" spans="1:14" ht="21.6" customHeight="1" x14ac:dyDescent="0.25">
      <c r="A62" s="386" t="s">
        <v>296</v>
      </c>
      <c r="B62" s="449" t="s">
        <v>279</v>
      </c>
      <c r="C62" s="449"/>
      <c r="D62" s="449"/>
      <c r="E62" s="449"/>
      <c r="F62" s="449"/>
      <c r="G62" s="449"/>
      <c r="H62" s="449"/>
      <c r="I62" s="125">
        <v>2</v>
      </c>
      <c r="J62" s="126"/>
      <c r="K62" s="240" t="s">
        <v>285</v>
      </c>
      <c r="L62" s="127">
        <f>J64+J65+J66+J67+J68+J69</f>
        <v>1.7999999999999998</v>
      </c>
      <c r="M62" s="320" t="s">
        <v>444</v>
      </c>
      <c r="N62" s="311" t="s">
        <v>445</v>
      </c>
    </row>
    <row r="63" spans="1:14" ht="53.25" customHeight="1" x14ac:dyDescent="0.25">
      <c r="A63" s="386"/>
      <c r="B63" s="444"/>
      <c r="C63" s="444"/>
      <c r="D63" s="444"/>
      <c r="E63" s="444"/>
      <c r="F63" s="444"/>
      <c r="G63" s="444"/>
      <c r="H63" s="444"/>
      <c r="I63" s="109"/>
      <c r="J63" s="16" t="str">
        <f>IF($I$62=1,"0","0")</f>
        <v>0</v>
      </c>
      <c r="K63" s="243"/>
      <c r="L63" s="17"/>
      <c r="M63" s="321"/>
      <c r="N63" s="312"/>
    </row>
    <row r="64" spans="1:14" ht="47.25" customHeight="1" x14ac:dyDescent="0.25">
      <c r="A64" s="386"/>
      <c r="B64" s="444"/>
      <c r="C64" s="444"/>
      <c r="D64" s="444"/>
      <c r="E64" s="444"/>
      <c r="F64" s="444"/>
      <c r="G64" s="444"/>
      <c r="H64" s="444"/>
      <c r="I64" s="109"/>
      <c r="J64" s="16" t="str">
        <f>IF($I$62=2,"1","0")</f>
        <v>1</v>
      </c>
      <c r="K64" s="243"/>
      <c r="L64" s="17"/>
      <c r="M64" s="321"/>
      <c r="N64" s="312"/>
    </row>
    <row r="65" spans="1:14" ht="40.15" customHeight="1" x14ac:dyDescent="0.25">
      <c r="A65" s="386"/>
      <c r="B65" s="444"/>
      <c r="C65" s="444"/>
      <c r="D65" s="444"/>
      <c r="E65" s="444"/>
      <c r="F65" s="444"/>
      <c r="G65" s="444"/>
      <c r="H65" s="444"/>
      <c r="I65" s="109" t="b">
        <v>0</v>
      </c>
      <c r="J65" s="16" t="str">
        <f>IF($I$65=TRUE,"0.4","0")</f>
        <v>0</v>
      </c>
      <c r="K65" s="243"/>
      <c r="L65" s="17" t="str">
        <f>IF(AND($I$62&lt;&gt;2,I65=TRUE),"ERROR","")</f>
        <v/>
      </c>
      <c r="M65" s="321"/>
      <c r="N65" s="323"/>
    </row>
    <row r="66" spans="1:14" ht="43.5" customHeight="1" x14ac:dyDescent="0.25">
      <c r="A66" s="386"/>
      <c r="B66" s="434"/>
      <c r="C66" s="434"/>
      <c r="D66" s="434"/>
      <c r="E66" s="434"/>
      <c r="F66" s="434"/>
      <c r="G66" s="434"/>
      <c r="H66" s="434"/>
      <c r="I66" s="109" t="b">
        <v>1</v>
      </c>
      <c r="J66" s="16" t="str">
        <f>IF($I$66=TRUE,"0.4","0")</f>
        <v>0.4</v>
      </c>
      <c r="K66" s="243"/>
      <c r="L66" s="17" t="str">
        <f>IF(AND($I$62&lt;&gt;2,I66=TRUE),"ERROR","")</f>
        <v/>
      </c>
      <c r="M66" s="321"/>
      <c r="N66" s="323"/>
    </row>
    <row r="67" spans="1:14" ht="32.450000000000003" customHeight="1" x14ac:dyDescent="0.25">
      <c r="A67" s="386"/>
      <c r="B67" s="434"/>
      <c r="C67" s="434"/>
      <c r="D67" s="434"/>
      <c r="E67" s="434"/>
      <c r="F67" s="434"/>
      <c r="G67" s="434"/>
      <c r="H67" s="434"/>
      <c r="I67" s="109" t="b">
        <v>0</v>
      </c>
      <c r="J67" s="16" t="str">
        <f>IF($I$67=TRUE,"0.4","0")</f>
        <v>0</v>
      </c>
      <c r="K67" s="243"/>
      <c r="L67" s="17" t="str">
        <f t="shared" ref="L67:L69" si="1">IF(AND($I$62&lt;&gt;2,I67=TRUE),"ERROR","")</f>
        <v/>
      </c>
      <c r="M67" s="321"/>
      <c r="N67" s="323"/>
    </row>
    <row r="68" spans="1:14" ht="40.5" customHeight="1" x14ac:dyDescent="0.25">
      <c r="A68" s="386"/>
      <c r="B68" s="434"/>
      <c r="C68" s="434"/>
      <c r="D68" s="434"/>
      <c r="E68" s="434"/>
      <c r="F68" s="434"/>
      <c r="G68" s="434"/>
      <c r="H68" s="434"/>
      <c r="I68" s="109" t="b">
        <v>1</v>
      </c>
      <c r="J68" s="16" t="str">
        <f>IF($I$68=TRUE,"0.4","0")</f>
        <v>0.4</v>
      </c>
      <c r="K68" s="243"/>
      <c r="L68" s="17" t="str">
        <f t="shared" si="1"/>
        <v/>
      </c>
      <c r="M68" s="321"/>
      <c r="N68" s="323"/>
    </row>
    <row r="69" spans="1:14" ht="39" customHeight="1" thickBot="1" x14ac:dyDescent="0.3">
      <c r="A69" s="387"/>
      <c r="B69" s="445"/>
      <c r="C69" s="445"/>
      <c r="D69" s="445"/>
      <c r="E69" s="445"/>
      <c r="F69" s="445"/>
      <c r="G69" s="445"/>
      <c r="H69" s="445"/>
      <c r="I69" s="128" t="b">
        <v>0</v>
      </c>
      <c r="J69" s="16" t="str">
        <f>IF($I$69=TRUE,"0.4","0")</f>
        <v>0</v>
      </c>
      <c r="K69" s="243"/>
      <c r="L69" s="17" t="str">
        <f t="shared" si="1"/>
        <v/>
      </c>
      <c r="M69" s="322"/>
      <c r="N69" s="313"/>
    </row>
    <row r="70" spans="1:14" ht="19.149999999999999" customHeight="1" x14ac:dyDescent="0.25">
      <c r="A70" s="385" t="s">
        <v>297</v>
      </c>
      <c r="B70" s="416" t="s">
        <v>279</v>
      </c>
      <c r="C70" s="416"/>
      <c r="D70" s="416"/>
      <c r="E70" s="416"/>
      <c r="F70" s="416"/>
      <c r="G70" s="416"/>
      <c r="H70" s="416"/>
      <c r="I70" s="125">
        <v>1</v>
      </c>
      <c r="J70" s="126"/>
      <c r="K70" s="240" t="s">
        <v>398</v>
      </c>
      <c r="L70" s="127">
        <f>J71+J72+J73+J74</f>
        <v>3</v>
      </c>
      <c r="M70" s="446" t="s">
        <v>446</v>
      </c>
      <c r="N70" s="490" t="s">
        <v>447</v>
      </c>
    </row>
    <row r="71" spans="1:14" ht="41.25" customHeight="1" x14ac:dyDescent="0.25">
      <c r="A71" s="386"/>
      <c r="B71" s="412"/>
      <c r="C71" s="412"/>
      <c r="D71" s="412"/>
      <c r="E71" s="412"/>
      <c r="F71" s="412"/>
      <c r="G71" s="412"/>
      <c r="H71" s="412"/>
      <c r="I71" s="109"/>
      <c r="J71" s="16" t="str">
        <f>IF($I$70=1,"3","0")</f>
        <v>3</v>
      </c>
      <c r="K71" s="243"/>
      <c r="L71" s="17"/>
      <c r="M71" s="447"/>
      <c r="N71" s="491"/>
    </row>
    <row r="72" spans="1:14" ht="36" customHeight="1" x14ac:dyDescent="0.25">
      <c r="A72" s="386"/>
      <c r="B72" s="412"/>
      <c r="C72" s="412"/>
      <c r="D72" s="412"/>
      <c r="E72" s="412"/>
      <c r="F72" s="412"/>
      <c r="G72" s="412"/>
      <c r="H72" s="412"/>
      <c r="I72" s="109"/>
      <c r="J72" s="16" t="str">
        <f>IF($I$70=2,"2","0")</f>
        <v>0</v>
      </c>
      <c r="K72" s="243"/>
      <c r="L72" s="17"/>
      <c r="M72" s="447"/>
      <c r="N72" s="491"/>
    </row>
    <row r="73" spans="1:14" ht="36" customHeight="1" x14ac:dyDescent="0.25">
      <c r="A73" s="386"/>
      <c r="B73" s="412"/>
      <c r="C73" s="412"/>
      <c r="D73" s="412"/>
      <c r="E73" s="412"/>
      <c r="F73" s="412"/>
      <c r="G73" s="412"/>
      <c r="H73" s="412"/>
      <c r="I73" s="109"/>
      <c r="J73" s="16" t="str">
        <f>IF($I$70=3,"1","0")</f>
        <v>0</v>
      </c>
      <c r="K73" s="243"/>
      <c r="L73" s="17"/>
      <c r="M73" s="447"/>
      <c r="N73" s="491"/>
    </row>
    <row r="74" spans="1:14" ht="45.75" customHeight="1" thickBot="1" x14ac:dyDescent="0.3">
      <c r="A74" s="386"/>
      <c r="B74" s="448"/>
      <c r="C74" s="448"/>
      <c r="D74" s="448"/>
      <c r="E74" s="448"/>
      <c r="F74" s="448"/>
      <c r="G74" s="448"/>
      <c r="H74" s="448"/>
      <c r="I74" s="109"/>
      <c r="J74" s="16" t="str">
        <f>IF($I$70=4,"0","0")</f>
        <v>0</v>
      </c>
      <c r="K74" s="243"/>
      <c r="L74" s="17"/>
      <c r="M74" s="447"/>
      <c r="N74" s="616"/>
    </row>
    <row r="75" spans="1:14" ht="18" customHeight="1" x14ac:dyDescent="0.25">
      <c r="A75" s="435" t="s">
        <v>298</v>
      </c>
      <c r="B75" s="416" t="s">
        <v>279</v>
      </c>
      <c r="C75" s="416"/>
      <c r="D75" s="416"/>
      <c r="E75" s="416"/>
      <c r="F75" s="416"/>
      <c r="G75" s="416"/>
      <c r="H75" s="416"/>
      <c r="I75" s="125">
        <v>2</v>
      </c>
      <c r="J75" s="126"/>
      <c r="K75" s="240" t="s">
        <v>399</v>
      </c>
      <c r="L75" s="127">
        <f>J76+J77+J78+J79+J80+J81</f>
        <v>1</v>
      </c>
      <c r="M75" s="320" t="s">
        <v>448</v>
      </c>
      <c r="N75" s="311" t="s">
        <v>449</v>
      </c>
    </row>
    <row r="76" spans="1:14" ht="26.45" customHeight="1" x14ac:dyDescent="0.25">
      <c r="A76" s="435"/>
      <c r="B76" s="436"/>
      <c r="C76" s="436"/>
      <c r="D76" s="436"/>
      <c r="E76" s="436"/>
      <c r="F76" s="436"/>
      <c r="G76" s="436"/>
      <c r="H76" s="436"/>
      <c r="I76" s="109"/>
      <c r="J76" s="16" t="str">
        <f>IF($I$75=1,"0","0")</f>
        <v>0</v>
      </c>
      <c r="K76" s="243"/>
      <c r="L76" s="17"/>
      <c r="M76" s="321"/>
      <c r="N76" s="312"/>
    </row>
    <row r="77" spans="1:14" ht="27" customHeight="1" x14ac:dyDescent="0.25">
      <c r="A77" s="435"/>
      <c r="B77" s="436"/>
      <c r="C77" s="436"/>
      <c r="D77" s="436"/>
      <c r="E77" s="436"/>
      <c r="F77" s="436"/>
      <c r="G77" s="436"/>
      <c r="H77" s="436"/>
      <c r="I77" s="109"/>
      <c r="J77" s="16" t="str">
        <f>IF($I$75=2,"0","0")</f>
        <v>0</v>
      </c>
      <c r="K77" s="243"/>
      <c r="L77" s="17"/>
      <c r="M77" s="321"/>
      <c r="N77" s="312"/>
    </row>
    <row r="78" spans="1:14" ht="22.9" customHeight="1" x14ac:dyDescent="0.25">
      <c r="A78" s="435"/>
      <c r="B78" s="437"/>
      <c r="C78" s="437"/>
      <c r="D78" s="437"/>
      <c r="E78" s="437"/>
      <c r="F78" s="437"/>
      <c r="G78" s="437"/>
      <c r="H78" s="437"/>
      <c r="I78" s="109" t="b">
        <v>0</v>
      </c>
      <c r="J78" s="16" t="str">
        <f>IF($I$78=TRUE,"0.5","0")</f>
        <v>0</v>
      </c>
      <c r="K78" s="243"/>
      <c r="L78" s="17" t="str">
        <f>IF(AND($I$75&lt;&gt;2,I78=TRUE),"ERROR","")</f>
        <v/>
      </c>
      <c r="M78" s="321"/>
      <c r="N78" s="323"/>
    </row>
    <row r="79" spans="1:14" ht="27" customHeight="1" x14ac:dyDescent="0.25">
      <c r="A79" s="435"/>
      <c r="B79" s="437"/>
      <c r="C79" s="437"/>
      <c r="D79" s="437"/>
      <c r="E79" s="437"/>
      <c r="F79" s="437"/>
      <c r="G79" s="437"/>
      <c r="H79" s="437"/>
      <c r="I79" s="109" t="b">
        <v>0</v>
      </c>
      <c r="J79" s="16" t="str">
        <f>IF($I$79=TRUE,"0.5","0")</f>
        <v>0</v>
      </c>
      <c r="K79" s="243"/>
      <c r="L79" s="17" t="str">
        <f t="shared" ref="L79:L81" si="2">IF(AND($I$75&lt;&gt;2,I79=TRUE),"ERROR","")</f>
        <v/>
      </c>
      <c r="M79" s="321"/>
      <c r="N79" s="323"/>
    </row>
    <row r="80" spans="1:14" ht="36.75" customHeight="1" x14ac:dyDescent="0.25">
      <c r="A80" s="435"/>
      <c r="B80" s="438"/>
      <c r="C80" s="437"/>
      <c r="D80" s="437"/>
      <c r="E80" s="437"/>
      <c r="F80" s="437"/>
      <c r="G80" s="437"/>
      <c r="H80" s="437"/>
      <c r="I80" s="109" t="b">
        <v>1</v>
      </c>
      <c r="J80" s="16" t="str">
        <f>IF($I$80=TRUE,"0.5","0")</f>
        <v>0.5</v>
      </c>
      <c r="K80" s="243"/>
      <c r="L80" s="17" t="str">
        <f t="shared" si="2"/>
        <v/>
      </c>
      <c r="M80" s="321"/>
      <c r="N80" s="323"/>
    </row>
    <row r="81" spans="1:14" ht="44.25" customHeight="1" thickBot="1" x14ac:dyDescent="0.3">
      <c r="A81" s="435"/>
      <c r="B81" s="439"/>
      <c r="C81" s="439"/>
      <c r="D81" s="439"/>
      <c r="E81" s="439"/>
      <c r="F81" s="439"/>
      <c r="G81" s="439"/>
      <c r="H81" s="439"/>
      <c r="I81" s="128" t="b">
        <v>1</v>
      </c>
      <c r="J81" s="16" t="str">
        <f>IF($I$81=TRUE,"0.5","0")</f>
        <v>0.5</v>
      </c>
      <c r="K81" s="243"/>
      <c r="L81" s="17" t="str">
        <f t="shared" si="2"/>
        <v/>
      </c>
      <c r="M81" s="322"/>
      <c r="N81" s="313"/>
    </row>
    <row r="82" spans="1:14" s="8" customFormat="1" ht="18.600000000000001" customHeight="1" x14ac:dyDescent="0.25">
      <c r="A82" s="426" t="s">
        <v>299</v>
      </c>
      <c r="B82" s="428" t="s">
        <v>279</v>
      </c>
      <c r="C82" s="428"/>
      <c r="D82" s="428"/>
      <c r="E82" s="428"/>
      <c r="F82" s="428"/>
      <c r="G82" s="428"/>
      <c r="H82" s="428"/>
      <c r="I82" s="152">
        <v>5</v>
      </c>
      <c r="J82" s="131"/>
      <c r="K82" s="246" t="s">
        <v>400</v>
      </c>
      <c r="L82" s="132">
        <f>J83+J84+J85+J86+J87</f>
        <v>4</v>
      </c>
      <c r="M82" s="429" t="s">
        <v>450</v>
      </c>
      <c r="N82" s="328"/>
    </row>
    <row r="83" spans="1:14" s="8" customFormat="1" ht="21" customHeight="1" x14ac:dyDescent="0.25">
      <c r="A83" s="426"/>
      <c r="B83" s="432"/>
      <c r="C83" s="432"/>
      <c r="D83" s="432"/>
      <c r="E83" s="432"/>
      <c r="F83" s="432"/>
      <c r="G83" s="432"/>
      <c r="H83" s="432"/>
      <c r="I83" s="145"/>
      <c r="J83" s="153" t="str">
        <f>IF($I$82=1,"0","0")</f>
        <v>0</v>
      </c>
      <c r="K83" s="247"/>
      <c r="L83" s="154"/>
      <c r="M83" s="430"/>
      <c r="N83" s="329"/>
    </row>
    <row r="84" spans="1:14" s="8" customFormat="1" ht="21" customHeight="1" x14ac:dyDescent="0.25">
      <c r="A84" s="426"/>
      <c r="B84" s="432"/>
      <c r="C84" s="432"/>
      <c r="D84" s="432"/>
      <c r="E84" s="432"/>
      <c r="F84" s="432"/>
      <c r="G84" s="432"/>
      <c r="H84" s="432"/>
      <c r="I84" s="145"/>
      <c r="J84" s="153" t="str">
        <f>IF($I$82=2,"1","0")</f>
        <v>0</v>
      </c>
      <c r="K84" s="247"/>
      <c r="L84" s="154"/>
      <c r="M84" s="430"/>
      <c r="N84" s="329"/>
    </row>
    <row r="85" spans="1:14" s="8" customFormat="1" ht="20.45" customHeight="1" x14ac:dyDescent="0.25">
      <c r="A85" s="426"/>
      <c r="B85" s="432"/>
      <c r="C85" s="432"/>
      <c r="D85" s="432"/>
      <c r="E85" s="432"/>
      <c r="F85" s="432"/>
      <c r="G85" s="432"/>
      <c r="H85" s="432"/>
      <c r="I85" s="145"/>
      <c r="J85" s="153" t="str">
        <f>IF($I$82=3,"2","0")</f>
        <v>0</v>
      </c>
      <c r="K85" s="247"/>
      <c r="L85" s="154"/>
      <c r="M85" s="430"/>
      <c r="N85" s="329"/>
    </row>
    <row r="86" spans="1:14" s="8" customFormat="1" ht="19.899999999999999" customHeight="1" x14ac:dyDescent="0.25">
      <c r="A86" s="426"/>
      <c r="B86" s="432"/>
      <c r="C86" s="432"/>
      <c r="D86" s="432"/>
      <c r="E86" s="432"/>
      <c r="F86" s="432"/>
      <c r="G86" s="432"/>
      <c r="H86" s="432"/>
      <c r="I86" s="145"/>
      <c r="J86" s="153" t="str">
        <f>IF($I$82=4,"3","0")</f>
        <v>0</v>
      </c>
      <c r="K86" s="247"/>
      <c r="L86" s="154"/>
      <c r="M86" s="430"/>
      <c r="N86" s="329"/>
    </row>
    <row r="87" spans="1:14" s="8" customFormat="1" ht="28.9" customHeight="1" thickBot="1" x14ac:dyDescent="0.3">
      <c r="A87" s="427"/>
      <c r="B87" s="433"/>
      <c r="C87" s="433"/>
      <c r="D87" s="433"/>
      <c r="E87" s="433"/>
      <c r="F87" s="433"/>
      <c r="G87" s="433"/>
      <c r="H87" s="433"/>
      <c r="I87" s="151"/>
      <c r="J87" s="155" t="str">
        <f>IF($I$82=5,"4","0")</f>
        <v>4</v>
      </c>
      <c r="K87" s="248"/>
      <c r="L87" s="156"/>
      <c r="M87" s="431"/>
      <c r="N87" s="330"/>
    </row>
    <row r="88" spans="1:14" x14ac:dyDescent="0.25">
      <c r="A88" s="422" t="s">
        <v>300</v>
      </c>
      <c r="B88" s="423"/>
      <c r="C88" s="423"/>
      <c r="D88" s="423"/>
      <c r="E88" s="423"/>
      <c r="F88" s="423"/>
      <c r="G88" s="423"/>
      <c r="H88" s="423"/>
      <c r="I88" s="423"/>
      <c r="J88" s="423"/>
      <c r="K88" s="249"/>
      <c r="L88" s="158">
        <f>SUM(L45:L87)</f>
        <v>14.8</v>
      </c>
      <c r="M88" s="149"/>
      <c r="N88" s="276"/>
    </row>
    <row r="89" spans="1:14" ht="32.450000000000003" customHeight="1" thickBot="1" x14ac:dyDescent="0.3">
      <c r="A89" s="424"/>
      <c r="B89" s="424"/>
      <c r="C89" s="424"/>
      <c r="D89" s="424"/>
      <c r="E89" s="424"/>
      <c r="F89" s="424"/>
      <c r="G89" s="424"/>
      <c r="H89" s="424"/>
      <c r="I89" s="424"/>
      <c r="J89" s="424"/>
      <c r="K89" s="424"/>
      <c r="L89" s="424"/>
      <c r="M89" s="273"/>
      <c r="N89" s="273"/>
    </row>
    <row r="90" spans="1:14" ht="72.75" customHeight="1" thickBot="1" x14ac:dyDescent="0.3">
      <c r="A90" s="407" t="s">
        <v>301</v>
      </c>
      <c r="B90" s="408"/>
      <c r="C90" s="408"/>
      <c r="D90" s="408"/>
      <c r="E90" s="408"/>
      <c r="F90" s="408"/>
      <c r="G90" s="408"/>
      <c r="H90" s="408"/>
      <c r="I90" s="408"/>
      <c r="J90" s="408"/>
      <c r="K90" s="408"/>
      <c r="L90" s="409"/>
      <c r="M90" s="124" t="s">
        <v>248</v>
      </c>
      <c r="N90" s="271" t="s">
        <v>249</v>
      </c>
    </row>
    <row r="91" spans="1:14" ht="18" customHeight="1" x14ac:dyDescent="0.25">
      <c r="A91" s="420" t="s">
        <v>302</v>
      </c>
      <c r="B91" s="416" t="s">
        <v>279</v>
      </c>
      <c r="C91" s="416"/>
      <c r="D91" s="416"/>
      <c r="E91" s="416"/>
      <c r="F91" s="416"/>
      <c r="G91" s="416"/>
      <c r="H91" s="416"/>
      <c r="I91" s="125">
        <v>4</v>
      </c>
      <c r="J91" s="126"/>
      <c r="K91" s="240" t="s">
        <v>278</v>
      </c>
      <c r="L91" s="127">
        <f>J92+J93+J94+J95+J96</f>
        <v>2</v>
      </c>
      <c r="M91" s="389" t="s">
        <v>451</v>
      </c>
      <c r="N91" s="311"/>
    </row>
    <row r="92" spans="1:14" ht="18" customHeight="1" x14ac:dyDescent="0.25">
      <c r="A92" s="421"/>
      <c r="B92" s="412"/>
      <c r="C92" s="412"/>
      <c r="D92" s="412"/>
      <c r="E92" s="412"/>
      <c r="F92" s="412"/>
      <c r="G92" s="412"/>
      <c r="H92" s="412"/>
      <c r="I92" s="109"/>
      <c r="J92" s="16" t="str">
        <f>IF($I$91=1,"0","0")</f>
        <v>0</v>
      </c>
      <c r="K92" s="243"/>
      <c r="L92" s="17"/>
      <c r="M92" s="390"/>
      <c r="N92" s="312"/>
    </row>
    <row r="93" spans="1:14" ht="19.149999999999999" customHeight="1" x14ac:dyDescent="0.25">
      <c r="A93" s="421"/>
      <c r="B93" s="412"/>
      <c r="C93" s="412"/>
      <c r="D93" s="412"/>
      <c r="E93" s="412"/>
      <c r="F93" s="412"/>
      <c r="G93" s="412"/>
      <c r="H93" s="412"/>
      <c r="I93" s="109"/>
      <c r="J93" s="16" t="str">
        <f>IF($I$91=2,"0","0")</f>
        <v>0</v>
      </c>
      <c r="K93" s="243"/>
      <c r="L93" s="17"/>
      <c r="M93" s="390"/>
      <c r="N93" s="312"/>
    </row>
    <row r="94" spans="1:14" ht="21.6" customHeight="1" x14ac:dyDescent="0.25">
      <c r="A94" s="421"/>
      <c r="B94" s="412"/>
      <c r="C94" s="412"/>
      <c r="D94" s="412"/>
      <c r="E94" s="412"/>
      <c r="F94" s="412"/>
      <c r="G94" s="412"/>
      <c r="H94" s="412"/>
      <c r="I94" s="109"/>
      <c r="J94" s="16" t="str">
        <f>IF($I$91=3,"1","0")</f>
        <v>0</v>
      </c>
      <c r="K94" s="243"/>
      <c r="L94" s="17"/>
      <c r="M94" s="390"/>
      <c r="N94" s="312"/>
    </row>
    <row r="95" spans="1:14" ht="21" customHeight="1" x14ac:dyDescent="0.25">
      <c r="A95" s="421"/>
      <c r="B95" s="412"/>
      <c r="C95" s="412"/>
      <c r="D95" s="412"/>
      <c r="E95" s="412"/>
      <c r="F95" s="412"/>
      <c r="G95" s="412"/>
      <c r="H95" s="412"/>
      <c r="I95" s="109"/>
      <c r="J95" s="16" t="str">
        <f>IF($I$91=4,"2","0")</f>
        <v>2</v>
      </c>
      <c r="K95" s="243"/>
      <c r="L95" s="17"/>
      <c r="M95" s="390"/>
      <c r="N95" s="312"/>
    </row>
    <row r="96" spans="1:14" ht="23.45" customHeight="1" thickBot="1" x14ac:dyDescent="0.3">
      <c r="A96" s="425"/>
      <c r="B96" s="402"/>
      <c r="C96" s="402"/>
      <c r="D96" s="402"/>
      <c r="E96" s="402"/>
      <c r="F96" s="402"/>
      <c r="G96" s="402"/>
      <c r="H96" s="402"/>
      <c r="I96" s="128"/>
      <c r="J96" s="129" t="str">
        <f>IF($I$91=5,"3","0")</f>
        <v>0</v>
      </c>
      <c r="K96" s="244"/>
      <c r="L96" s="130"/>
      <c r="M96" s="392"/>
      <c r="N96" s="313"/>
    </row>
    <row r="97" spans="1:14" ht="18.600000000000001" customHeight="1" x14ac:dyDescent="0.25">
      <c r="A97" s="420" t="s">
        <v>303</v>
      </c>
      <c r="B97" s="416" t="s">
        <v>279</v>
      </c>
      <c r="C97" s="416"/>
      <c r="D97" s="416"/>
      <c r="E97" s="416"/>
      <c r="F97" s="416"/>
      <c r="G97" s="416"/>
      <c r="H97" s="416"/>
      <c r="I97" s="125">
        <v>3</v>
      </c>
      <c r="J97" s="126"/>
      <c r="K97" s="240" t="s">
        <v>281</v>
      </c>
      <c r="L97" s="127">
        <f>J98+J99+J100+J101+J102</f>
        <v>1</v>
      </c>
      <c r="M97" s="389" t="s">
        <v>304</v>
      </c>
      <c r="N97" s="311"/>
    </row>
    <row r="98" spans="1:14" ht="19.899999999999999" customHeight="1" x14ac:dyDescent="0.25">
      <c r="A98" s="421"/>
      <c r="B98" s="418"/>
      <c r="C98" s="412"/>
      <c r="D98" s="412"/>
      <c r="E98" s="412"/>
      <c r="F98" s="412"/>
      <c r="G98" s="412"/>
      <c r="H98" s="412"/>
      <c r="I98" s="109"/>
      <c r="J98" s="16" t="str">
        <f>IF($I$97=1,"0","0")</f>
        <v>0</v>
      </c>
      <c r="K98" s="243"/>
      <c r="L98" s="17"/>
      <c r="M98" s="390"/>
      <c r="N98" s="312"/>
    </row>
    <row r="99" spans="1:14" ht="19.149999999999999" customHeight="1" x14ac:dyDescent="0.25">
      <c r="A99" s="421"/>
      <c r="B99" s="418"/>
      <c r="C99" s="412"/>
      <c r="D99" s="412"/>
      <c r="E99" s="412"/>
      <c r="F99" s="412"/>
      <c r="G99" s="412"/>
      <c r="H99" s="412"/>
      <c r="I99" s="109"/>
      <c r="J99" s="16" t="str">
        <f>IF($I$97=2,"0","0")</f>
        <v>0</v>
      </c>
      <c r="K99" s="243"/>
      <c r="L99" s="17"/>
      <c r="M99" s="390"/>
      <c r="N99" s="312"/>
    </row>
    <row r="100" spans="1:14" ht="21" customHeight="1" x14ac:dyDescent="0.25">
      <c r="A100" s="421"/>
      <c r="B100" s="418"/>
      <c r="C100" s="412"/>
      <c r="D100" s="412"/>
      <c r="E100" s="412"/>
      <c r="F100" s="412"/>
      <c r="G100" s="412"/>
      <c r="H100" s="412"/>
      <c r="I100" s="109"/>
      <c r="J100" s="16" t="str">
        <f>IF($I$97=3,"1","0")</f>
        <v>1</v>
      </c>
      <c r="K100" s="243"/>
      <c r="L100" s="17"/>
      <c r="M100" s="390"/>
      <c r="N100" s="312"/>
    </row>
    <row r="101" spans="1:14" ht="21.6" customHeight="1" x14ac:dyDescent="0.25">
      <c r="A101" s="421"/>
      <c r="B101" s="418"/>
      <c r="C101" s="412"/>
      <c r="D101" s="412"/>
      <c r="E101" s="412"/>
      <c r="F101" s="412"/>
      <c r="G101" s="412"/>
      <c r="H101" s="412"/>
      <c r="I101" s="109"/>
      <c r="J101" s="16" t="str">
        <f>IF($I$97=4,"2","0")</f>
        <v>0</v>
      </c>
      <c r="K101" s="243"/>
      <c r="L101" s="17"/>
      <c r="M101" s="390"/>
      <c r="N101" s="312"/>
    </row>
    <row r="102" spans="1:14" ht="21" customHeight="1" thickBot="1" x14ac:dyDescent="0.3">
      <c r="A102" s="421"/>
      <c r="B102" s="419"/>
      <c r="C102" s="402"/>
      <c r="D102" s="402"/>
      <c r="E102" s="402"/>
      <c r="F102" s="402"/>
      <c r="G102" s="402"/>
      <c r="H102" s="402"/>
      <c r="I102" s="128"/>
      <c r="J102" s="129" t="str">
        <f>IF($I$97=5,"3","0")</f>
        <v>0</v>
      </c>
      <c r="K102" s="244"/>
      <c r="L102" s="130"/>
      <c r="M102" s="392"/>
      <c r="N102" s="313"/>
    </row>
    <row r="103" spans="1:14" ht="21" customHeight="1" x14ac:dyDescent="0.25">
      <c r="A103" s="413" t="s">
        <v>305</v>
      </c>
      <c r="B103" s="416" t="s">
        <v>279</v>
      </c>
      <c r="C103" s="416"/>
      <c r="D103" s="416"/>
      <c r="E103" s="416"/>
      <c r="F103" s="416"/>
      <c r="G103" s="416"/>
      <c r="H103" s="416"/>
      <c r="I103" s="109">
        <v>4</v>
      </c>
      <c r="J103" s="16"/>
      <c r="K103" s="243" t="s">
        <v>283</v>
      </c>
      <c r="L103" s="17">
        <f>J104+J105+J106+J107+J108</f>
        <v>2</v>
      </c>
      <c r="M103" s="320" t="s">
        <v>452</v>
      </c>
      <c r="N103" s="379"/>
    </row>
    <row r="104" spans="1:14" ht="21" customHeight="1" x14ac:dyDescent="0.25">
      <c r="A104" s="414"/>
      <c r="B104" s="417"/>
      <c r="C104" s="399"/>
      <c r="D104" s="399"/>
      <c r="E104" s="399"/>
      <c r="F104" s="399"/>
      <c r="G104" s="399"/>
      <c r="H104" s="399"/>
      <c r="I104" s="109"/>
      <c r="J104" s="16" t="str">
        <f>IF($I$103=1,"0","0")</f>
        <v>0</v>
      </c>
      <c r="K104" s="243"/>
      <c r="L104" s="17"/>
      <c r="M104" s="321"/>
      <c r="N104" s="380"/>
    </row>
    <row r="105" spans="1:14" ht="21" customHeight="1" x14ac:dyDescent="0.25">
      <c r="A105" s="414"/>
      <c r="B105" s="417"/>
      <c r="C105" s="399"/>
      <c r="D105" s="399"/>
      <c r="E105" s="399"/>
      <c r="F105" s="399"/>
      <c r="G105" s="399"/>
      <c r="H105" s="399"/>
      <c r="I105" s="109"/>
      <c r="J105" s="16" t="str">
        <f>IF($I$103=2,"0","0")</f>
        <v>0</v>
      </c>
      <c r="K105" s="243"/>
      <c r="L105" s="17"/>
      <c r="M105" s="321"/>
      <c r="N105" s="380"/>
    </row>
    <row r="106" spans="1:14" ht="21" customHeight="1" x14ac:dyDescent="0.25">
      <c r="A106" s="414"/>
      <c r="B106" s="417"/>
      <c r="C106" s="399"/>
      <c r="D106" s="399"/>
      <c r="E106" s="399"/>
      <c r="F106" s="399"/>
      <c r="G106" s="399"/>
      <c r="H106" s="399"/>
      <c r="I106" s="109"/>
      <c r="J106" s="16" t="str">
        <f>IF($I$103=3,"1","0")</f>
        <v>0</v>
      </c>
      <c r="K106" s="243"/>
      <c r="L106" s="17"/>
      <c r="M106" s="321"/>
      <c r="N106" s="380"/>
    </row>
    <row r="107" spans="1:14" ht="21" customHeight="1" x14ac:dyDescent="0.25">
      <c r="A107" s="414"/>
      <c r="B107" s="417"/>
      <c r="C107" s="399"/>
      <c r="D107" s="399"/>
      <c r="E107" s="399"/>
      <c r="F107" s="399"/>
      <c r="G107" s="399"/>
      <c r="H107" s="399"/>
      <c r="I107" s="109"/>
      <c r="J107" s="16" t="str">
        <f>IF($I$103=4,"2","0")</f>
        <v>2</v>
      </c>
      <c r="K107" s="243"/>
      <c r="L107" s="17"/>
      <c r="M107" s="321"/>
      <c r="N107" s="380"/>
    </row>
    <row r="108" spans="1:14" ht="21" customHeight="1" x14ac:dyDescent="0.25">
      <c r="A108" s="414"/>
      <c r="B108" s="417"/>
      <c r="C108" s="399"/>
      <c r="D108" s="399"/>
      <c r="E108" s="399"/>
      <c r="F108" s="399"/>
      <c r="G108" s="399"/>
      <c r="H108" s="399"/>
      <c r="I108" s="109"/>
      <c r="J108" s="16" t="str">
        <f>IF($I$103=5,"3","0")</f>
        <v>0</v>
      </c>
      <c r="K108" s="243"/>
      <c r="L108" s="17"/>
      <c r="M108" s="321"/>
      <c r="N108" s="380"/>
    </row>
    <row r="109" spans="1:14" ht="1.9" customHeight="1" thickBot="1" x14ac:dyDescent="0.3">
      <c r="A109" s="415"/>
      <c r="B109" s="159"/>
      <c r="C109" s="160"/>
      <c r="D109" s="160"/>
      <c r="E109" s="160"/>
      <c r="F109" s="160"/>
      <c r="G109" s="160"/>
      <c r="H109" s="160"/>
      <c r="I109" s="109"/>
      <c r="J109" s="16"/>
      <c r="K109" s="243"/>
      <c r="L109" s="17"/>
      <c r="M109" s="263"/>
      <c r="N109" s="277"/>
    </row>
    <row r="110" spans="1:14" ht="20.45" customHeight="1" x14ac:dyDescent="0.25">
      <c r="A110" s="386" t="s">
        <v>306</v>
      </c>
      <c r="B110" s="411"/>
      <c r="C110" s="411"/>
      <c r="D110" s="411"/>
      <c r="E110" s="411"/>
      <c r="F110" s="411"/>
      <c r="G110" s="411"/>
      <c r="H110" s="411"/>
      <c r="I110" s="125">
        <v>2</v>
      </c>
      <c r="J110" s="126" t="str">
        <f>IF($I$110=1,"0","0")</f>
        <v>0</v>
      </c>
      <c r="K110" s="240" t="s">
        <v>285</v>
      </c>
      <c r="L110" s="127">
        <f>IF(I110=1, 0, IF(I110=2, J111+J112+J113+J114+J115+J116+J117+J118+J119+J120+J121, IF(OR(I110&lt;&gt;1, I110&lt;&gt;2),0)))</f>
        <v>3.9999999999999991</v>
      </c>
      <c r="M110" s="389" t="s">
        <v>453</v>
      </c>
      <c r="N110" s="311"/>
    </row>
    <row r="111" spans="1:14" ht="23.45" customHeight="1" x14ac:dyDescent="0.25">
      <c r="A111" s="386"/>
      <c r="B111" s="412"/>
      <c r="C111" s="412"/>
      <c r="D111" s="412"/>
      <c r="E111" s="412"/>
      <c r="F111" s="412"/>
      <c r="G111" s="412"/>
      <c r="H111" s="412"/>
      <c r="I111" s="109"/>
      <c r="J111" s="16" t="str">
        <f>IF($I$110=2,"1","0")</f>
        <v>1</v>
      </c>
      <c r="K111" s="243"/>
      <c r="L111" s="17"/>
      <c r="M111" s="390"/>
      <c r="N111" s="312"/>
    </row>
    <row r="112" spans="1:14" ht="21" customHeight="1" x14ac:dyDescent="0.25">
      <c r="A112" s="386"/>
      <c r="B112" s="412"/>
      <c r="C112" s="412"/>
      <c r="D112" s="412"/>
      <c r="E112" s="412"/>
      <c r="F112" s="412"/>
      <c r="G112" s="412"/>
      <c r="H112" s="412"/>
      <c r="I112" s="145" t="b">
        <v>1</v>
      </c>
      <c r="J112" s="16" t="str">
        <f>IF($I$112=TRUE,"0.3","0")</f>
        <v>0.3</v>
      </c>
      <c r="K112" s="243"/>
      <c r="L112" s="17" t="str">
        <f>IF(AND($I$110&lt;&gt;2,I112=TRUE),"ERROR","")</f>
        <v/>
      </c>
      <c r="M112" s="390"/>
      <c r="N112" s="312"/>
    </row>
    <row r="113" spans="1:14" ht="21" customHeight="1" x14ac:dyDescent="0.25">
      <c r="A113" s="386"/>
      <c r="B113" s="412"/>
      <c r="C113" s="412"/>
      <c r="D113" s="412"/>
      <c r="E113" s="412"/>
      <c r="F113" s="412"/>
      <c r="G113" s="412"/>
      <c r="H113" s="412"/>
      <c r="I113" s="145" t="b">
        <v>1</v>
      </c>
      <c r="J113" s="16" t="str">
        <f>IF($I$113=TRUE,"0.3","0")</f>
        <v>0.3</v>
      </c>
      <c r="K113" s="243"/>
      <c r="L113" s="17" t="str">
        <f t="shared" ref="L113:L121" si="3">IF(AND($I$110&lt;&gt;2,I113=TRUE),"ERROR","")</f>
        <v/>
      </c>
      <c r="M113" s="390"/>
      <c r="N113" s="312"/>
    </row>
    <row r="114" spans="1:14" ht="19.899999999999999" customHeight="1" x14ac:dyDescent="0.25">
      <c r="A114" s="386"/>
      <c r="B114" s="412"/>
      <c r="C114" s="412"/>
      <c r="D114" s="412"/>
      <c r="E114" s="412"/>
      <c r="F114" s="412"/>
      <c r="G114" s="412"/>
      <c r="H114" s="412"/>
      <c r="I114" s="145" t="b">
        <v>1</v>
      </c>
      <c r="J114" s="16" t="str">
        <f>IF($I$114=TRUE,"0.3","0")</f>
        <v>0.3</v>
      </c>
      <c r="K114" s="243"/>
      <c r="L114" s="17" t="str">
        <f t="shared" si="3"/>
        <v/>
      </c>
      <c r="M114" s="390"/>
      <c r="N114" s="312"/>
    </row>
    <row r="115" spans="1:14" ht="21.6" customHeight="1" x14ac:dyDescent="0.25">
      <c r="A115" s="386"/>
      <c r="B115" s="412"/>
      <c r="C115" s="412"/>
      <c r="D115" s="412"/>
      <c r="E115" s="412"/>
      <c r="F115" s="412"/>
      <c r="G115" s="412"/>
      <c r="H115" s="412"/>
      <c r="I115" s="145" t="b">
        <v>1</v>
      </c>
      <c r="J115" s="16" t="str">
        <f>IF($I$115=TRUE,"0.3","0")</f>
        <v>0.3</v>
      </c>
      <c r="K115" s="243"/>
      <c r="L115" s="17" t="str">
        <f t="shared" si="3"/>
        <v/>
      </c>
      <c r="M115" s="390"/>
      <c r="N115" s="312"/>
    </row>
    <row r="116" spans="1:14" ht="21.6" customHeight="1" x14ac:dyDescent="0.25">
      <c r="A116" s="386"/>
      <c r="B116" s="412"/>
      <c r="C116" s="412"/>
      <c r="D116" s="412"/>
      <c r="E116" s="412"/>
      <c r="F116" s="412"/>
      <c r="G116" s="412"/>
      <c r="H116" s="412"/>
      <c r="I116" s="145" t="b">
        <v>1</v>
      </c>
      <c r="J116" s="16" t="str">
        <f>IF($I$116=TRUE,"0.3","0")</f>
        <v>0.3</v>
      </c>
      <c r="K116" s="243"/>
      <c r="L116" s="17" t="str">
        <f t="shared" si="3"/>
        <v/>
      </c>
      <c r="M116" s="390"/>
      <c r="N116" s="312"/>
    </row>
    <row r="117" spans="1:14" ht="22.9" customHeight="1" x14ac:dyDescent="0.25">
      <c r="A117" s="386"/>
      <c r="B117" s="412"/>
      <c r="C117" s="412"/>
      <c r="D117" s="412"/>
      <c r="E117" s="412"/>
      <c r="F117" s="412"/>
      <c r="G117" s="412"/>
      <c r="H117" s="412"/>
      <c r="I117" s="145" t="b">
        <v>1</v>
      </c>
      <c r="J117" s="16" t="str">
        <f>IF($I$117=TRUE,"0.3","0")</f>
        <v>0.3</v>
      </c>
      <c r="K117" s="243"/>
      <c r="L117" s="17" t="str">
        <f t="shared" si="3"/>
        <v/>
      </c>
      <c r="M117" s="390"/>
      <c r="N117" s="312"/>
    </row>
    <row r="118" spans="1:14" ht="19.899999999999999" customHeight="1" x14ac:dyDescent="0.25">
      <c r="A118" s="386"/>
      <c r="B118" s="412"/>
      <c r="C118" s="412"/>
      <c r="D118" s="412"/>
      <c r="E118" s="412"/>
      <c r="F118" s="412"/>
      <c r="G118" s="412"/>
      <c r="H118" s="412"/>
      <c r="I118" s="145" t="b">
        <v>1</v>
      </c>
      <c r="J118" s="16" t="str">
        <f>IF($I$118=TRUE,"0.3","0")</f>
        <v>0.3</v>
      </c>
      <c r="K118" s="243"/>
      <c r="L118" s="17" t="str">
        <f t="shared" si="3"/>
        <v/>
      </c>
      <c r="M118" s="390"/>
      <c r="N118" s="312"/>
    </row>
    <row r="119" spans="1:14" ht="22.9" customHeight="1" x14ac:dyDescent="0.25">
      <c r="A119" s="386"/>
      <c r="B119" s="412"/>
      <c r="C119" s="412"/>
      <c r="D119" s="412"/>
      <c r="E119" s="412"/>
      <c r="F119" s="412"/>
      <c r="G119" s="412"/>
      <c r="H119" s="412"/>
      <c r="I119" s="145" t="b">
        <v>1</v>
      </c>
      <c r="J119" s="16" t="str">
        <f>IF($I$119=TRUE,"0.3","0")</f>
        <v>0.3</v>
      </c>
      <c r="K119" s="243"/>
      <c r="L119" s="17" t="str">
        <f t="shared" si="3"/>
        <v/>
      </c>
      <c r="M119" s="390"/>
      <c r="N119" s="312"/>
    </row>
    <row r="120" spans="1:14" ht="21" customHeight="1" x14ac:dyDescent="0.25">
      <c r="A120" s="386"/>
      <c r="B120" s="412"/>
      <c r="C120" s="412"/>
      <c r="D120" s="412"/>
      <c r="E120" s="412"/>
      <c r="F120" s="412"/>
      <c r="G120" s="412"/>
      <c r="H120" s="412"/>
      <c r="I120" s="145" t="b">
        <v>1</v>
      </c>
      <c r="J120" s="16" t="str">
        <f>IF($I$120=TRUE,"0.3","0")</f>
        <v>0.3</v>
      </c>
      <c r="K120" s="243"/>
      <c r="L120" s="17" t="str">
        <f t="shared" si="3"/>
        <v/>
      </c>
      <c r="M120" s="390"/>
      <c r="N120" s="312"/>
    </row>
    <row r="121" spans="1:14" ht="20.45" customHeight="1" thickBot="1" x14ac:dyDescent="0.3">
      <c r="A121" s="387"/>
      <c r="B121" s="402"/>
      <c r="C121" s="402"/>
      <c r="D121" s="402"/>
      <c r="E121" s="402"/>
      <c r="F121" s="402"/>
      <c r="G121" s="402"/>
      <c r="H121" s="402"/>
      <c r="I121" s="151" t="b">
        <v>1</v>
      </c>
      <c r="J121" s="129" t="str">
        <f>IF($I$121=TRUE,"0.3","0")</f>
        <v>0.3</v>
      </c>
      <c r="K121" s="244"/>
      <c r="L121" s="130" t="str">
        <f t="shared" si="3"/>
        <v/>
      </c>
      <c r="M121" s="392"/>
      <c r="N121" s="313"/>
    </row>
    <row r="122" spans="1:14" ht="41.25" customHeight="1" x14ac:dyDescent="0.25">
      <c r="A122" s="385" t="s">
        <v>307</v>
      </c>
      <c r="B122" s="411"/>
      <c r="C122" s="411"/>
      <c r="D122" s="411"/>
      <c r="E122" s="411"/>
      <c r="F122" s="411"/>
      <c r="G122" s="411"/>
      <c r="H122" s="411"/>
      <c r="I122" s="125">
        <v>2</v>
      </c>
      <c r="J122" s="126" t="str">
        <f>IF($I$122=1,"0","0")</f>
        <v>0</v>
      </c>
      <c r="K122" s="240" t="s">
        <v>398</v>
      </c>
      <c r="L122" s="127">
        <f>IF(I122=1, 0, IF(I122=2, J123+J124+J125, 0))</f>
        <v>3</v>
      </c>
      <c r="M122" s="389" t="s">
        <v>454</v>
      </c>
      <c r="N122" s="311"/>
    </row>
    <row r="123" spans="1:14" ht="38.25" customHeight="1" x14ac:dyDescent="0.25">
      <c r="A123" s="386"/>
      <c r="B123" s="412"/>
      <c r="C123" s="412"/>
      <c r="D123" s="412"/>
      <c r="E123" s="412"/>
      <c r="F123" s="412"/>
      <c r="G123" s="412"/>
      <c r="H123" s="412"/>
      <c r="I123" s="109"/>
      <c r="J123" s="16" t="str">
        <f>IF($I$122=2,"1","0")</f>
        <v>1</v>
      </c>
      <c r="K123" s="243"/>
      <c r="L123" s="17"/>
      <c r="M123" s="390"/>
      <c r="N123" s="312"/>
    </row>
    <row r="124" spans="1:14" ht="39" customHeight="1" x14ac:dyDescent="0.25">
      <c r="A124" s="386"/>
      <c r="B124" s="412"/>
      <c r="C124" s="412"/>
      <c r="D124" s="412"/>
      <c r="E124" s="412"/>
      <c r="F124" s="412"/>
      <c r="G124" s="412"/>
      <c r="H124" s="412"/>
      <c r="I124" s="109" t="b">
        <v>1</v>
      </c>
      <c r="J124" s="16" t="str">
        <f>IF($I$124=TRUE,"1","0")</f>
        <v>1</v>
      </c>
      <c r="K124" s="243"/>
      <c r="L124" s="17" t="str">
        <f>IF(AND($I$122&lt;&gt;2,I124=TRUE),"ERROR","")</f>
        <v/>
      </c>
      <c r="M124" s="390"/>
      <c r="N124" s="312"/>
    </row>
    <row r="125" spans="1:14" ht="39" customHeight="1" x14ac:dyDescent="0.25">
      <c r="A125" s="386"/>
      <c r="B125" s="412"/>
      <c r="C125" s="412"/>
      <c r="D125" s="412"/>
      <c r="E125" s="412"/>
      <c r="F125" s="412"/>
      <c r="G125" s="412"/>
      <c r="H125" s="412"/>
      <c r="I125" s="109" t="b">
        <v>1</v>
      </c>
      <c r="J125" s="16" t="str">
        <f>IF($I$125=TRUE,"1","0")</f>
        <v>1</v>
      </c>
      <c r="K125" s="243"/>
      <c r="L125" s="17" t="str">
        <f t="shared" ref="L125:L126" si="4">IF(AND($I$122&lt;&gt;2,I125=TRUE),"ERROR","")</f>
        <v/>
      </c>
      <c r="M125" s="390"/>
      <c r="N125" s="312"/>
    </row>
    <row r="126" spans="1:14" ht="21.6" customHeight="1" thickBot="1" x14ac:dyDescent="0.3">
      <c r="A126" s="387"/>
      <c r="B126" s="402"/>
      <c r="C126" s="402"/>
      <c r="D126" s="402"/>
      <c r="E126" s="402"/>
      <c r="F126" s="402"/>
      <c r="G126" s="402"/>
      <c r="H126" s="402"/>
      <c r="I126" s="128"/>
      <c r="J126" s="129"/>
      <c r="K126" s="244"/>
      <c r="L126" s="130" t="str">
        <f t="shared" si="4"/>
        <v/>
      </c>
      <c r="M126" s="392"/>
      <c r="N126" s="313"/>
    </row>
    <row r="127" spans="1:14" ht="39.75" customHeight="1" x14ac:dyDescent="0.25">
      <c r="A127" s="385" t="s">
        <v>401</v>
      </c>
      <c r="B127" s="411"/>
      <c r="C127" s="411"/>
      <c r="D127" s="411"/>
      <c r="E127" s="411"/>
      <c r="F127" s="411"/>
      <c r="G127" s="411"/>
      <c r="H127" s="411"/>
      <c r="I127" s="125">
        <v>3</v>
      </c>
      <c r="J127" s="126" t="str">
        <f>IF($I$127=1,"0","0")</f>
        <v>0</v>
      </c>
      <c r="K127" s="240" t="s">
        <v>399</v>
      </c>
      <c r="L127" s="127">
        <f>IF(I127=2,1,IF(I127=3,J129+J130+J131+J132+J133,IF(I127=4,4,0)))</f>
        <v>3</v>
      </c>
      <c r="M127" s="389" t="s">
        <v>455</v>
      </c>
      <c r="N127" s="311"/>
    </row>
    <row r="128" spans="1:14" ht="31.9" customHeight="1" x14ac:dyDescent="0.25">
      <c r="A128" s="386"/>
      <c r="B128" s="412"/>
      <c r="C128" s="412"/>
      <c r="D128" s="412"/>
      <c r="E128" s="412"/>
      <c r="F128" s="412"/>
      <c r="G128" s="412"/>
      <c r="H128" s="412"/>
      <c r="I128" s="109"/>
      <c r="J128" s="16" t="str">
        <f>IF($I$127=2,"1","0")</f>
        <v>0</v>
      </c>
      <c r="K128" s="243"/>
      <c r="L128" s="17"/>
      <c r="M128" s="390"/>
      <c r="N128" s="312"/>
    </row>
    <row r="129" spans="1:14" ht="40.5" customHeight="1" x14ac:dyDescent="0.25">
      <c r="A129" s="386"/>
      <c r="B129" s="412"/>
      <c r="C129" s="412"/>
      <c r="D129" s="412"/>
      <c r="E129" s="412"/>
      <c r="F129" s="412"/>
      <c r="G129" s="412"/>
      <c r="H129" s="412"/>
      <c r="I129" s="109"/>
      <c r="J129" s="16" t="str">
        <f>IF($I$127=3,"1","0")</f>
        <v>1</v>
      </c>
      <c r="K129" s="243"/>
      <c r="L129" s="17"/>
      <c r="M129" s="390"/>
      <c r="N129" s="312"/>
    </row>
    <row r="130" spans="1:14" ht="30" customHeight="1" x14ac:dyDescent="0.25">
      <c r="A130" s="386"/>
      <c r="B130" s="412"/>
      <c r="C130" s="412"/>
      <c r="D130" s="412"/>
      <c r="E130" s="412"/>
      <c r="F130" s="412"/>
      <c r="G130" s="412"/>
      <c r="H130" s="412"/>
      <c r="I130" s="145" t="b">
        <v>1</v>
      </c>
      <c r="J130" s="16" t="str">
        <f>IF($I$130=TRUE,"0.5","0")</f>
        <v>0.5</v>
      </c>
      <c r="K130" s="243"/>
      <c r="L130" s="17" t="str">
        <f>IF(AND($I$127&lt;&gt;3,I130=TRUE),"ERROR","")</f>
        <v/>
      </c>
      <c r="M130" s="390"/>
      <c r="N130" s="312"/>
    </row>
    <row r="131" spans="1:14" ht="30.6" customHeight="1" x14ac:dyDescent="0.25">
      <c r="A131" s="386"/>
      <c r="B131" s="412"/>
      <c r="C131" s="412"/>
      <c r="D131" s="412"/>
      <c r="E131" s="412"/>
      <c r="F131" s="412"/>
      <c r="G131" s="412"/>
      <c r="H131" s="412"/>
      <c r="I131" s="145" t="b">
        <v>1</v>
      </c>
      <c r="J131" s="16" t="str">
        <f>IF($I$131=TRUE,"0.5","0")</f>
        <v>0.5</v>
      </c>
      <c r="K131" s="243"/>
      <c r="L131" s="17" t="str">
        <f t="shared" ref="L131:L133" si="5">IF(AND($I$127&lt;&gt;3,I131=TRUE),"ERROR","")</f>
        <v/>
      </c>
      <c r="M131" s="390"/>
      <c r="N131" s="312"/>
    </row>
    <row r="132" spans="1:14" ht="29.45" customHeight="1" x14ac:dyDescent="0.25">
      <c r="A132" s="386"/>
      <c r="B132" s="412"/>
      <c r="C132" s="412"/>
      <c r="D132" s="412"/>
      <c r="E132" s="412"/>
      <c r="F132" s="412"/>
      <c r="G132" s="412"/>
      <c r="H132" s="412"/>
      <c r="I132" s="145" t="b">
        <v>1</v>
      </c>
      <c r="J132" s="16" t="str">
        <f>IF($I$132=TRUE,"0.5","0")</f>
        <v>0.5</v>
      </c>
      <c r="K132" s="243"/>
      <c r="L132" s="17" t="str">
        <f t="shared" si="5"/>
        <v/>
      </c>
      <c r="M132" s="390"/>
      <c r="N132" s="312"/>
    </row>
    <row r="133" spans="1:14" ht="27.6" customHeight="1" x14ac:dyDescent="0.25">
      <c r="A133" s="386"/>
      <c r="B133" s="412"/>
      <c r="C133" s="412"/>
      <c r="D133" s="412"/>
      <c r="E133" s="412"/>
      <c r="F133" s="412"/>
      <c r="G133" s="412"/>
      <c r="H133" s="412"/>
      <c r="I133" s="145" t="b">
        <v>1</v>
      </c>
      <c r="J133" s="16" t="str">
        <f>IF($I$133=TRUE,"0.5","0")</f>
        <v>0.5</v>
      </c>
      <c r="K133" s="243"/>
      <c r="L133" s="17" t="str">
        <f t="shared" si="5"/>
        <v/>
      </c>
      <c r="M133" s="390"/>
      <c r="N133" s="312"/>
    </row>
    <row r="134" spans="1:14" ht="42.75" customHeight="1" thickBot="1" x14ac:dyDescent="0.3">
      <c r="A134" s="387"/>
      <c r="B134" s="402"/>
      <c r="C134" s="402"/>
      <c r="D134" s="402"/>
      <c r="E134" s="402"/>
      <c r="F134" s="402"/>
      <c r="G134" s="402"/>
      <c r="H134" s="402"/>
      <c r="I134" s="128"/>
      <c r="J134" s="129" t="str">
        <f>IF($I$127=4,"4","0")</f>
        <v>0</v>
      </c>
      <c r="K134" s="244"/>
      <c r="L134" s="130"/>
      <c r="M134" s="392"/>
      <c r="N134" s="313"/>
    </row>
    <row r="135" spans="1:14" x14ac:dyDescent="0.25">
      <c r="A135" s="403" t="s">
        <v>308</v>
      </c>
      <c r="B135" s="404"/>
      <c r="C135" s="404"/>
      <c r="D135" s="404"/>
      <c r="E135" s="404"/>
      <c r="F135" s="404"/>
      <c r="G135" s="404"/>
      <c r="H135" s="404"/>
      <c r="I135" s="404"/>
      <c r="J135" s="405"/>
      <c r="K135" s="157"/>
      <c r="L135" s="158">
        <f>SUM(L91:L134)</f>
        <v>15</v>
      </c>
      <c r="M135" s="149"/>
      <c r="N135" s="276"/>
    </row>
    <row r="136" spans="1:14" ht="33.6" customHeight="1" thickBot="1" x14ac:dyDescent="0.3">
      <c r="A136" s="406"/>
      <c r="B136" s="406"/>
      <c r="C136" s="406"/>
      <c r="D136" s="406"/>
      <c r="E136" s="406"/>
      <c r="F136" s="406"/>
      <c r="G136" s="406"/>
      <c r="H136" s="406"/>
      <c r="I136" s="406"/>
      <c r="J136" s="406"/>
      <c r="K136" s="406"/>
      <c r="L136" s="406"/>
      <c r="M136" s="273"/>
      <c r="N136" s="273"/>
    </row>
    <row r="137" spans="1:14" ht="58.9" customHeight="1" thickBot="1" x14ac:dyDescent="0.3">
      <c r="A137" s="407" t="s">
        <v>309</v>
      </c>
      <c r="B137" s="408"/>
      <c r="C137" s="408"/>
      <c r="D137" s="408"/>
      <c r="E137" s="408"/>
      <c r="F137" s="408"/>
      <c r="G137" s="408"/>
      <c r="H137" s="408"/>
      <c r="I137" s="408"/>
      <c r="J137" s="408"/>
      <c r="K137" s="408"/>
      <c r="L137" s="409"/>
      <c r="M137" s="124" t="s">
        <v>248</v>
      </c>
      <c r="N137" s="271" t="s">
        <v>249</v>
      </c>
    </row>
    <row r="138" spans="1:14" ht="28.15" customHeight="1" x14ac:dyDescent="0.25">
      <c r="A138" s="385" t="s">
        <v>310</v>
      </c>
      <c r="B138" s="410"/>
      <c r="C138" s="410"/>
      <c r="D138" s="410"/>
      <c r="E138" s="410"/>
      <c r="F138" s="410"/>
      <c r="G138" s="410"/>
      <c r="H138" s="410"/>
      <c r="I138" s="125">
        <v>2</v>
      </c>
      <c r="J138" s="126" t="str">
        <f>IF($I$138=1,"0","0")</f>
        <v>0</v>
      </c>
      <c r="K138" s="240" t="s">
        <v>278</v>
      </c>
      <c r="L138" s="127">
        <f>IF(I138=2, J139+J140+J141+J142, 0)</f>
        <v>1</v>
      </c>
      <c r="M138" s="389" t="s">
        <v>456</v>
      </c>
      <c r="N138" s="311"/>
    </row>
    <row r="139" spans="1:14" ht="42" customHeight="1" x14ac:dyDescent="0.25">
      <c r="A139" s="386"/>
      <c r="B139" s="399"/>
      <c r="C139" s="399"/>
      <c r="D139" s="399"/>
      <c r="E139" s="399"/>
      <c r="F139" s="399"/>
      <c r="G139" s="399"/>
      <c r="H139" s="399"/>
      <c r="I139" s="109"/>
      <c r="J139" s="16" t="str">
        <f>IF($I$138=2,"1","0")</f>
        <v>1</v>
      </c>
      <c r="K139" s="243"/>
      <c r="L139" s="17"/>
      <c r="M139" s="390"/>
      <c r="N139" s="312"/>
    </row>
    <row r="140" spans="1:14" ht="30.75" customHeight="1" x14ac:dyDescent="0.25">
      <c r="A140" s="386"/>
      <c r="B140" s="399"/>
      <c r="C140" s="399"/>
      <c r="D140" s="399"/>
      <c r="E140" s="399"/>
      <c r="F140" s="399"/>
      <c r="G140" s="399"/>
      <c r="H140" s="399"/>
      <c r="I140" s="109" t="b">
        <v>0</v>
      </c>
      <c r="J140" s="16" t="str">
        <f>IF($I$140=TRUE,"1.0","0")</f>
        <v>0</v>
      </c>
      <c r="K140" s="243"/>
      <c r="L140" s="17" t="str">
        <f>IF(AND($I$138&lt;&gt;2,I140=TRUE),"ERROR","")</f>
        <v/>
      </c>
      <c r="M140" s="390"/>
      <c r="N140" s="312"/>
    </row>
    <row r="141" spans="1:14" ht="33" customHeight="1" x14ac:dyDescent="0.25">
      <c r="A141" s="386"/>
      <c r="B141" s="399"/>
      <c r="C141" s="399"/>
      <c r="D141" s="399"/>
      <c r="E141" s="399"/>
      <c r="F141" s="399"/>
      <c r="G141" s="399"/>
      <c r="H141" s="399"/>
      <c r="I141" s="109" t="b">
        <v>0</v>
      </c>
      <c r="J141" s="16" t="str">
        <f>IF($I$141=TRUE,"1.0","0")</f>
        <v>0</v>
      </c>
      <c r="K141" s="243"/>
      <c r="L141" s="17" t="str">
        <f t="shared" ref="L141:L142" si="6">IF(AND($I$138&lt;&gt;2,I141=TRUE),"ERROR","")</f>
        <v/>
      </c>
      <c r="M141" s="390"/>
      <c r="N141" s="312"/>
    </row>
    <row r="142" spans="1:14" ht="26.45" customHeight="1" thickBot="1" x14ac:dyDescent="0.3">
      <c r="A142" s="387"/>
      <c r="B142" s="400"/>
      <c r="C142" s="400"/>
      <c r="D142" s="400"/>
      <c r="E142" s="400"/>
      <c r="F142" s="400"/>
      <c r="G142" s="400"/>
      <c r="H142" s="400"/>
      <c r="I142" s="128" t="b">
        <v>0</v>
      </c>
      <c r="J142" s="129" t="str">
        <f>IF($I$142=TRUE,"1.0","0")</f>
        <v>0</v>
      </c>
      <c r="K142" s="244"/>
      <c r="L142" s="130" t="str">
        <f t="shared" si="6"/>
        <v/>
      </c>
      <c r="M142" s="392"/>
      <c r="N142" s="313"/>
    </row>
    <row r="143" spans="1:14" ht="30.6" customHeight="1" x14ac:dyDescent="0.25">
      <c r="A143" s="385" t="s">
        <v>311</v>
      </c>
      <c r="B143" s="401"/>
      <c r="C143" s="401"/>
      <c r="D143" s="401"/>
      <c r="E143" s="401"/>
      <c r="F143" s="401"/>
      <c r="G143" s="401"/>
      <c r="H143" s="401"/>
      <c r="I143" s="125">
        <v>2</v>
      </c>
      <c r="J143" s="126" t="str">
        <f>IF($I$143=1,"0","0")</f>
        <v>0</v>
      </c>
      <c r="K143" s="240" t="s">
        <v>281</v>
      </c>
      <c r="L143" s="127">
        <f>J143+J144+J145+J146</f>
        <v>2</v>
      </c>
      <c r="M143" s="389" t="s">
        <v>457</v>
      </c>
      <c r="N143" s="311"/>
    </row>
    <row r="144" spans="1:14" ht="37.5" customHeight="1" x14ac:dyDescent="0.25">
      <c r="A144" s="386"/>
      <c r="B144" s="395"/>
      <c r="C144" s="395"/>
      <c r="D144" s="395"/>
      <c r="E144" s="395"/>
      <c r="F144" s="395"/>
      <c r="G144" s="395"/>
      <c r="H144" s="395"/>
      <c r="I144" s="109"/>
      <c r="J144" s="16" t="str">
        <f>IF($I$143=2,"2","0")</f>
        <v>2</v>
      </c>
      <c r="K144" s="243"/>
      <c r="L144" s="17"/>
      <c r="M144" s="390"/>
      <c r="N144" s="312"/>
    </row>
    <row r="145" spans="1:14" ht="35.25" customHeight="1" x14ac:dyDescent="0.25">
      <c r="A145" s="386"/>
      <c r="B145" s="393"/>
      <c r="C145" s="393"/>
      <c r="D145" s="393"/>
      <c r="E145" s="393"/>
      <c r="F145" s="393"/>
      <c r="G145" s="393"/>
      <c r="H145" s="393"/>
      <c r="I145" s="109"/>
      <c r="J145" s="16" t="str">
        <f>IF($I$143=3,"3","0")</f>
        <v>0</v>
      </c>
      <c r="K145" s="243"/>
      <c r="L145" s="17"/>
      <c r="M145" s="390"/>
      <c r="N145" s="312"/>
    </row>
    <row r="146" spans="1:14" ht="30.6" customHeight="1" thickBot="1" x14ac:dyDescent="0.3">
      <c r="A146" s="387"/>
      <c r="B146" s="394"/>
      <c r="C146" s="394"/>
      <c r="D146" s="394"/>
      <c r="E146" s="394"/>
      <c r="F146" s="394"/>
      <c r="G146" s="394"/>
      <c r="H146" s="394"/>
      <c r="I146" s="128"/>
      <c r="J146" s="129" t="str">
        <f>IF($I$143=4,"4","0")</f>
        <v>0</v>
      </c>
      <c r="K146" s="244"/>
      <c r="L146" s="130"/>
      <c r="M146" s="392"/>
      <c r="N146" s="313"/>
    </row>
    <row r="147" spans="1:14" ht="31.9" customHeight="1" x14ac:dyDescent="0.25">
      <c r="A147" s="385" t="s">
        <v>312</v>
      </c>
      <c r="B147" s="388"/>
      <c r="C147" s="388"/>
      <c r="D147" s="388"/>
      <c r="E147" s="388"/>
      <c r="F147" s="388"/>
      <c r="G147" s="388"/>
      <c r="H147" s="388"/>
      <c r="I147" s="125">
        <v>2</v>
      </c>
      <c r="J147" s="126" t="str">
        <f>IF($I$147=1,"0","0")</f>
        <v>0</v>
      </c>
      <c r="K147" s="240" t="s">
        <v>283</v>
      </c>
      <c r="L147" s="127">
        <f>IF(I147=2, J148+J149+J150+J151+J152+J153, 0)</f>
        <v>4</v>
      </c>
      <c r="M147" s="389" t="s">
        <v>458</v>
      </c>
      <c r="N147" s="311" t="s">
        <v>459</v>
      </c>
    </row>
    <row r="148" spans="1:14" ht="31.9" customHeight="1" x14ac:dyDescent="0.25">
      <c r="A148" s="386"/>
      <c r="B148" s="393"/>
      <c r="C148" s="393"/>
      <c r="D148" s="393"/>
      <c r="E148" s="393"/>
      <c r="F148" s="393"/>
      <c r="G148" s="393"/>
      <c r="H148" s="393"/>
      <c r="I148" s="109"/>
      <c r="J148" s="16" t="str">
        <f>IF($I$147=2,"0","0")</f>
        <v>0</v>
      </c>
      <c r="K148" s="243"/>
      <c r="L148" s="17"/>
      <c r="M148" s="390"/>
      <c r="N148" s="312"/>
    </row>
    <row r="149" spans="1:14" ht="24.6" customHeight="1" x14ac:dyDescent="0.25">
      <c r="A149" s="386"/>
      <c r="B149" s="393"/>
      <c r="C149" s="393"/>
      <c r="D149" s="393"/>
      <c r="E149" s="393"/>
      <c r="F149" s="393"/>
      <c r="G149" s="393"/>
      <c r="H149" s="393"/>
      <c r="I149" s="109" t="b">
        <v>1</v>
      </c>
      <c r="J149" s="16" t="str">
        <f>IF($I$149=TRUE,".8","0")</f>
        <v>.8</v>
      </c>
      <c r="K149" s="243"/>
      <c r="L149" s="17" t="str">
        <f>IF(AND($I$147&lt;&gt;2,I149=TRUE),"ERROR","")</f>
        <v/>
      </c>
      <c r="M149" s="390"/>
      <c r="N149" s="312"/>
    </row>
    <row r="150" spans="1:14" ht="24.6" customHeight="1" x14ac:dyDescent="0.25">
      <c r="A150" s="386"/>
      <c r="B150" s="393"/>
      <c r="C150" s="393"/>
      <c r="D150" s="393"/>
      <c r="E150" s="393"/>
      <c r="F150" s="393"/>
      <c r="G150" s="393"/>
      <c r="H150" s="393"/>
      <c r="I150" s="109" t="b">
        <v>1</v>
      </c>
      <c r="J150" s="16" t="str">
        <f>IF($I$150=TRUE,".8","0")</f>
        <v>.8</v>
      </c>
      <c r="K150" s="243"/>
      <c r="L150" s="17" t="str">
        <f t="shared" ref="L150:L153" si="7">IF(AND($I$147&lt;&gt;2,I150=TRUE),"ERROR","")</f>
        <v/>
      </c>
      <c r="M150" s="390"/>
      <c r="N150" s="312"/>
    </row>
    <row r="151" spans="1:14" ht="24" customHeight="1" x14ac:dyDescent="0.25">
      <c r="A151" s="386"/>
      <c r="B151" s="393"/>
      <c r="C151" s="393"/>
      <c r="D151" s="393"/>
      <c r="E151" s="393"/>
      <c r="F151" s="393"/>
      <c r="G151" s="393"/>
      <c r="H151" s="393"/>
      <c r="I151" s="109" t="b">
        <v>1</v>
      </c>
      <c r="J151" s="16" t="str">
        <f>IF($I$151=TRUE,".8","0")</f>
        <v>.8</v>
      </c>
      <c r="K151" s="243"/>
      <c r="L151" s="17" t="str">
        <f t="shared" si="7"/>
        <v/>
      </c>
      <c r="M151" s="390"/>
      <c r="N151" s="312"/>
    </row>
    <row r="152" spans="1:14" ht="24" customHeight="1" x14ac:dyDescent="0.25">
      <c r="A152" s="386"/>
      <c r="B152" s="393"/>
      <c r="C152" s="393"/>
      <c r="D152" s="393"/>
      <c r="E152" s="393"/>
      <c r="F152" s="393"/>
      <c r="G152" s="393"/>
      <c r="H152" s="393"/>
      <c r="I152" s="109" t="b">
        <v>1</v>
      </c>
      <c r="J152" s="16" t="str">
        <f>IF($I$152=TRUE,".8","0")</f>
        <v>.8</v>
      </c>
      <c r="K152" s="243"/>
      <c r="L152" s="17" t="str">
        <f t="shared" si="7"/>
        <v/>
      </c>
      <c r="M152" s="390"/>
      <c r="N152" s="312"/>
    </row>
    <row r="153" spans="1:14" ht="25.15" customHeight="1" thickBot="1" x14ac:dyDescent="0.3">
      <c r="A153" s="387"/>
      <c r="B153" s="394"/>
      <c r="C153" s="394"/>
      <c r="D153" s="394"/>
      <c r="E153" s="394"/>
      <c r="F153" s="394"/>
      <c r="G153" s="394"/>
      <c r="H153" s="394"/>
      <c r="I153" s="128" t="b">
        <v>1</v>
      </c>
      <c r="J153" s="129" t="str">
        <f>IF($I$153=TRUE,".8","0")</f>
        <v>.8</v>
      </c>
      <c r="K153" s="244"/>
      <c r="L153" s="130" t="str">
        <f t="shared" si="7"/>
        <v/>
      </c>
      <c r="M153" s="392"/>
      <c r="N153" s="313"/>
    </row>
    <row r="154" spans="1:14" ht="31.9" customHeight="1" x14ac:dyDescent="0.25">
      <c r="A154" s="385" t="s">
        <v>313</v>
      </c>
      <c r="B154" s="388"/>
      <c r="C154" s="388"/>
      <c r="D154" s="388"/>
      <c r="E154" s="388"/>
      <c r="F154" s="388"/>
      <c r="G154" s="388"/>
      <c r="H154" s="388"/>
      <c r="I154" s="125">
        <v>2</v>
      </c>
      <c r="J154" s="126" t="str">
        <f>IF($I$154=1,"0","0")</f>
        <v>0</v>
      </c>
      <c r="K154" s="240" t="s">
        <v>285</v>
      </c>
      <c r="L154" s="127">
        <f>IF(I154=2, J155+J156+J157+J158, 0)</f>
        <v>4</v>
      </c>
      <c r="M154" s="396" t="s">
        <v>460</v>
      </c>
      <c r="N154" s="311"/>
    </row>
    <row r="155" spans="1:14" ht="33" customHeight="1" x14ac:dyDescent="0.25">
      <c r="A155" s="386"/>
      <c r="B155" s="393"/>
      <c r="C155" s="393"/>
      <c r="D155" s="393"/>
      <c r="E155" s="393"/>
      <c r="F155" s="393"/>
      <c r="G155" s="393"/>
      <c r="H155" s="393"/>
      <c r="I155" s="109"/>
      <c r="J155" s="16" t="str">
        <f>IF($I$154=2,"1","0")</f>
        <v>1</v>
      </c>
      <c r="K155" s="243"/>
      <c r="L155" s="17"/>
      <c r="M155" s="397"/>
      <c r="N155" s="312"/>
    </row>
    <row r="156" spans="1:14" ht="33" customHeight="1" x14ac:dyDescent="0.25">
      <c r="A156" s="386"/>
      <c r="B156" s="393"/>
      <c r="C156" s="393"/>
      <c r="D156" s="393"/>
      <c r="E156" s="393"/>
      <c r="F156" s="393"/>
      <c r="G156" s="393"/>
      <c r="H156" s="393"/>
      <c r="I156" s="109" t="b">
        <v>0</v>
      </c>
      <c r="J156" s="16" t="str">
        <f>IF($I$158=TRUE,"1","0")</f>
        <v>1</v>
      </c>
      <c r="K156" s="243"/>
      <c r="L156" s="17" t="str">
        <f>IF(AND($I$154&lt;&gt;2,I156=TRUE),"ERROR","")</f>
        <v/>
      </c>
      <c r="M156" s="397"/>
      <c r="N156" s="312"/>
    </row>
    <row r="157" spans="1:14" ht="25.9" customHeight="1" x14ac:dyDescent="0.25">
      <c r="A157" s="386"/>
      <c r="B157" s="393"/>
      <c r="C157" s="393"/>
      <c r="D157" s="393"/>
      <c r="E157" s="393"/>
      <c r="F157" s="393"/>
      <c r="G157" s="393"/>
      <c r="H157" s="393"/>
      <c r="I157" s="109" t="b">
        <v>1</v>
      </c>
      <c r="J157" s="16" t="str">
        <f>IF($I$158=TRUE,"1","0")</f>
        <v>1</v>
      </c>
      <c r="K157" s="243"/>
      <c r="L157" s="17" t="str">
        <f>IF(AND($I$154&lt;&gt;2,I157=TRUE),"ERROR","")</f>
        <v/>
      </c>
      <c r="M157" s="397"/>
      <c r="N157" s="312"/>
    </row>
    <row r="158" spans="1:14" ht="27" customHeight="1" thickBot="1" x14ac:dyDescent="0.3">
      <c r="A158" s="387"/>
      <c r="B158" s="394"/>
      <c r="C158" s="394"/>
      <c r="D158" s="394"/>
      <c r="E158" s="394"/>
      <c r="F158" s="394"/>
      <c r="G158" s="394"/>
      <c r="H158" s="394"/>
      <c r="I158" s="128" t="b">
        <v>1</v>
      </c>
      <c r="J158" s="129" t="str">
        <f>IF($I$157=TRUE,"1","0")</f>
        <v>1</v>
      </c>
      <c r="K158" s="244"/>
      <c r="L158" s="130" t="str">
        <f>IF(AND($I$154&lt;&gt;2,I158=TRUE),"ERROR","")</f>
        <v/>
      </c>
      <c r="M158" s="398"/>
      <c r="N158" s="313"/>
    </row>
    <row r="159" spans="1:14" ht="31.15" customHeight="1" x14ac:dyDescent="0.25">
      <c r="A159" s="385" t="s">
        <v>314</v>
      </c>
      <c r="B159" s="388"/>
      <c r="C159" s="388"/>
      <c r="D159" s="388"/>
      <c r="E159" s="388"/>
      <c r="F159" s="388"/>
      <c r="G159" s="388"/>
      <c r="H159" s="388"/>
      <c r="I159" s="125">
        <v>2</v>
      </c>
      <c r="J159" s="126" t="str">
        <f>IF($I$159=1,"0","0")</f>
        <v>0</v>
      </c>
      <c r="K159" s="240" t="s">
        <v>398</v>
      </c>
      <c r="L159" s="162">
        <f>IF(I159=2, J160+J161+J162+J163+J164, IF(I159=3, J165, 0))</f>
        <v>3</v>
      </c>
      <c r="M159" s="389" t="s">
        <v>461</v>
      </c>
      <c r="N159" s="311" t="s">
        <v>462</v>
      </c>
    </row>
    <row r="160" spans="1:14" ht="32.450000000000003" customHeight="1" x14ac:dyDescent="0.25">
      <c r="A160" s="386"/>
      <c r="B160" s="393"/>
      <c r="C160" s="393"/>
      <c r="D160" s="393"/>
      <c r="E160" s="393"/>
      <c r="F160" s="393"/>
      <c r="G160" s="393"/>
      <c r="H160" s="393"/>
      <c r="I160" s="109"/>
      <c r="J160" s="16" t="str">
        <f>IF($I$159=2,"2","0")</f>
        <v>2</v>
      </c>
      <c r="K160" s="243"/>
      <c r="L160" s="17"/>
      <c r="M160" s="390"/>
      <c r="N160" s="312"/>
    </row>
    <row r="161" spans="1:14" ht="32.450000000000003" customHeight="1" x14ac:dyDescent="0.25">
      <c r="A161" s="386"/>
      <c r="B161" s="393"/>
      <c r="C161" s="393"/>
      <c r="D161" s="393"/>
      <c r="E161" s="393"/>
      <c r="F161" s="393"/>
      <c r="G161" s="393"/>
      <c r="H161" s="393"/>
      <c r="I161" s="109" t="b">
        <v>0</v>
      </c>
      <c r="J161" s="16" t="str">
        <f>IF($I$161=TRUE,".5","0")</f>
        <v>0</v>
      </c>
      <c r="K161" s="243"/>
      <c r="L161" s="17" t="str">
        <f>IF(AND($I$159&lt;&gt;2,I161=TRUE),"ERROR","")</f>
        <v/>
      </c>
      <c r="M161" s="390"/>
      <c r="N161" s="312"/>
    </row>
    <row r="162" spans="1:14" ht="25.9" customHeight="1" x14ac:dyDescent="0.25">
      <c r="A162" s="386"/>
      <c r="B162" s="393"/>
      <c r="C162" s="393"/>
      <c r="D162" s="393"/>
      <c r="E162" s="393"/>
      <c r="F162" s="393"/>
      <c r="G162" s="393"/>
      <c r="H162" s="393"/>
      <c r="I162" s="109" t="b">
        <v>1</v>
      </c>
      <c r="J162" s="16" t="str">
        <f>IF($I$162=TRUE,".5","0")</f>
        <v>.5</v>
      </c>
      <c r="K162" s="243"/>
      <c r="L162" s="17" t="str">
        <f>IF(AND($I$159&lt;&gt;2,I162=TRUE),"ERROR","")</f>
        <v/>
      </c>
      <c r="M162" s="390"/>
      <c r="N162" s="312"/>
    </row>
    <row r="163" spans="1:14" ht="24.6" customHeight="1" x14ac:dyDescent="0.25">
      <c r="A163" s="386"/>
      <c r="B163" s="393"/>
      <c r="C163" s="393"/>
      <c r="D163" s="393"/>
      <c r="E163" s="393"/>
      <c r="F163" s="393"/>
      <c r="G163" s="393"/>
      <c r="H163" s="393"/>
      <c r="I163" s="109" t="b">
        <v>0</v>
      </c>
      <c r="J163" s="16" t="str">
        <f>IF($I$163=TRUE,".5","0")</f>
        <v>0</v>
      </c>
      <c r="K163" s="243"/>
      <c r="L163" s="17" t="str">
        <f t="shared" ref="L163:L165" si="8">IF(AND($I$159&lt;&gt;2,I163=TRUE),"ERROR","")</f>
        <v/>
      </c>
      <c r="M163" s="390"/>
      <c r="N163" s="312"/>
    </row>
    <row r="164" spans="1:14" ht="24.6" customHeight="1" x14ac:dyDescent="0.25">
      <c r="A164" s="386"/>
      <c r="B164" s="393"/>
      <c r="C164" s="393"/>
      <c r="D164" s="393"/>
      <c r="E164" s="393"/>
      <c r="F164" s="393"/>
      <c r="G164" s="393"/>
      <c r="H164" s="393"/>
      <c r="I164" s="109" t="b">
        <v>1</v>
      </c>
      <c r="J164" s="16" t="str">
        <f>IF($I$164=TRUE,".5","0")</f>
        <v>.5</v>
      </c>
      <c r="K164" s="243"/>
      <c r="L164" s="17" t="str">
        <f t="shared" si="8"/>
        <v/>
      </c>
      <c r="M164" s="391"/>
      <c r="N164" s="323"/>
    </row>
    <row r="165" spans="1:14" ht="27" customHeight="1" thickBot="1" x14ac:dyDescent="0.3">
      <c r="A165" s="387"/>
      <c r="B165" s="394"/>
      <c r="C165" s="394"/>
      <c r="D165" s="394"/>
      <c r="E165" s="394"/>
      <c r="F165" s="394"/>
      <c r="G165" s="394"/>
      <c r="H165" s="394"/>
      <c r="I165" s="128"/>
      <c r="J165" s="16" t="str">
        <f>IF($I$159=3,"4","0")</f>
        <v>0</v>
      </c>
      <c r="K165" s="244"/>
      <c r="L165" s="130" t="str">
        <f t="shared" si="8"/>
        <v/>
      </c>
      <c r="M165" s="392"/>
      <c r="N165" s="313"/>
    </row>
    <row r="166" spans="1:14" ht="15.75" thickBot="1" x14ac:dyDescent="0.3">
      <c r="A166" s="382" t="s">
        <v>315</v>
      </c>
      <c r="B166" s="383"/>
      <c r="C166" s="383"/>
      <c r="D166" s="383"/>
      <c r="E166" s="383"/>
      <c r="F166" s="383"/>
      <c r="G166" s="383"/>
      <c r="H166" s="383"/>
      <c r="I166" s="383"/>
      <c r="J166" s="384"/>
      <c r="K166" s="163"/>
      <c r="L166" s="148">
        <f>L138+L143+L147+L154+L159</f>
        <v>14</v>
      </c>
      <c r="M166" s="149"/>
      <c r="N166" s="149"/>
    </row>
    <row r="167" spans="1:14" x14ac:dyDescent="0.25">
      <c r="M167" s="149"/>
      <c r="N167" s="149"/>
    </row>
    <row r="168" spans="1:14" x14ac:dyDescent="0.25">
      <c r="A168" s="12" t="s">
        <v>316</v>
      </c>
      <c r="M168" s="149"/>
      <c r="N168" s="149"/>
    </row>
  </sheetData>
  <sheetProtection password="CDBA" sheet="1" scenarios="1" formatCells="0" formatColumns="0" formatRows="0"/>
  <mergeCells count="237">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A28:A33"/>
    <mergeCell ref="B28:H28"/>
    <mergeCell ref="M28:M33"/>
    <mergeCell ref="N28:N33"/>
    <mergeCell ref="B29:H29"/>
    <mergeCell ref="B30:H30"/>
    <mergeCell ref="B31:H31"/>
    <mergeCell ref="B32:H32"/>
    <mergeCell ref="B33:H33"/>
    <mergeCell ref="N45:N50"/>
    <mergeCell ref="B46:H46"/>
    <mergeCell ref="A34:A41"/>
    <mergeCell ref="B34:H34"/>
    <mergeCell ref="M34:M41"/>
    <mergeCell ref="N34:N41"/>
    <mergeCell ref="B35:H35"/>
    <mergeCell ref="B36:H36"/>
    <mergeCell ref="B37:H37"/>
    <mergeCell ref="B38:H38"/>
    <mergeCell ref="B39:H39"/>
    <mergeCell ref="B40:H40"/>
    <mergeCell ref="B47:H47"/>
    <mergeCell ref="B48:H48"/>
    <mergeCell ref="B49:H49"/>
    <mergeCell ref="B50:H50"/>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N91:N96"/>
    <mergeCell ref="B92:H92"/>
    <mergeCell ref="B93:H93"/>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N138:N142"/>
    <mergeCell ref="B139:H139"/>
    <mergeCell ref="A127:A134"/>
    <mergeCell ref="B127:H127"/>
    <mergeCell ref="M127:M134"/>
    <mergeCell ref="N127:N134"/>
    <mergeCell ref="B128:H128"/>
    <mergeCell ref="B129:H129"/>
    <mergeCell ref="B130:H130"/>
    <mergeCell ref="B131:H131"/>
    <mergeCell ref="B132:H132"/>
    <mergeCell ref="B133:H133"/>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B149:H149"/>
    <mergeCell ref="M154:M158"/>
    <mergeCell ref="N154:N158"/>
    <mergeCell ref="B155:H155"/>
    <mergeCell ref="B156:H156"/>
    <mergeCell ref="B157:H157"/>
    <mergeCell ref="B158:H158"/>
    <mergeCell ref="B150:H150"/>
    <mergeCell ref="B151:H151"/>
    <mergeCell ref="B152:H152"/>
    <mergeCell ref="B153:H153"/>
    <mergeCell ref="N57:N61"/>
    <mergeCell ref="N103:N108"/>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65"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9</xdr:row>
                    <xdr:rowOff>0</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18</xdr:row>
                    <xdr:rowOff>0</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44</xdr:row>
                    <xdr:rowOff>0</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70</xdr:row>
                    <xdr:rowOff>523875</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85</xdr:row>
                    <xdr:rowOff>247650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117</xdr:row>
                    <xdr:rowOff>247650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131</xdr:row>
                    <xdr:rowOff>371475</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142</xdr:row>
                    <xdr:rowOff>0</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150</xdr:row>
                    <xdr:rowOff>304800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157</xdr:row>
                    <xdr:rowOff>342900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68</xdr:row>
                    <xdr:rowOff>495300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33</xdr:row>
                    <xdr:rowOff>9525</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8</xdr:row>
                    <xdr:rowOff>314325</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90" zoomScaleNormal="100" zoomScaleSheetLayoutView="90" workbookViewId="0">
      <selection activeCell="H74" sqref="H74:H82"/>
    </sheetView>
  </sheetViews>
  <sheetFormatPr defaultRowHeight="15" x14ac:dyDescent="0.25"/>
  <cols>
    <col min="1" max="1" width="40.5703125" customWidth="1"/>
    <col min="2" max="2" width="47.85546875" customWidth="1"/>
    <col min="3" max="4" width="9.140625" hidden="1" customWidth="1"/>
    <col min="5" max="5" width="9.140625" style="184"/>
    <col min="7" max="7" width="29" style="164" customWidth="1"/>
    <col min="8" max="8" width="23.5703125" style="164" customWidth="1"/>
  </cols>
  <sheetData>
    <row r="1" spans="1:8" ht="33" customHeight="1" thickBot="1" x14ac:dyDescent="0.3">
      <c r="A1" s="505" t="s">
        <v>317</v>
      </c>
      <c r="B1" s="506"/>
      <c r="C1" s="506"/>
      <c r="D1" s="506"/>
      <c r="E1" s="506"/>
      <c r="F1" s="506"/>
      <c r="G1" s="506"/>
      <c r="H1" s="507"/>
    </row>
    <row r="2" spans="1:8" ht="45.75" customHeight="1" thickBot="1" x14ac:dyDescent="0.3">
      <c r="A2" s="508" t="s">
        <v>318</v>
      </c>
      <c r="B2" s="320"/>
      <c r="C2" s="320"/>
      <c r="D2" s="320"/>
      <c r="E2" s="320"/>
      <c r="F2" s="320"/>
      <c r="G2" s="320"/>
      <c r="H2" s="509"/>
    </row>
    <row r="3" spans="1:8" ht="62.25" customHeight="1" thickBot="1" x14ac:dyDescent="0.3">
      <c r="A3" s="510" t="s">
        <v>319</v>
      </c>
      <c r="B3" s="511"/>
      <c r="C3" s="511"/>
      <c r="D3" s="511"/>
      <c r="E3" s="511"/>
      <c r="F3" s="511"/>
      <c r="G3" s="165" t="s">
        <v>248</v>
      </c>
      <c r="H3" s="271" t="s">
        <v>249</v>
      </c>
    </row>
    <row r="4" spans="1:8" ht="41.25" customHeight="1" x14ac:dyDescent="0.25">
      <c r="A4" s="331" t="s">
        <v>320</v>
      </c>
      <c r="B4" s="125"/>
      <c r="C4" s="125">
        <v>3</v>
      </c>
      <c r="D4" s="126" t="str">
        <f>IF($C$4=1, "0", "0")</f>
        <v>0</v>
      </c>
      <c r="E4" s="250" t="s">
        <v>278</v>
      </c>
      <c r="F4" s="166">
        <f>D4+D5+D6+D7</f>
        <v>4</v>
      </c>
      <c r="G4" s="389" t="s">
        <v>463</v>
      </c>
      <c r="H4" s="311" t="s">
        <v>464</v>
      </c>
    </row>
    <row r="5" spans="1:8" ht="36" customHeight="1" x14ac:dyDescent="0.25">
      <c r="A5" s="332"/>
      <c r="B5" s="109"/>
      <c r="C5" s="109"/>
      <c r="D5" s="16" t="str">
        <f>IF($C$4=2, "3", "0")</f>
        <v>0</v>
      </c>
      <c r="E5" s="251"/>
      <c r="F5" s="17"/>
      <c r="G5" s="390"/>
      <c r="H5" s="312"/>
    </row>
    <row r="6" spans="1:8" ht="36" customHeight="1" x14ac:dyDescent="0.25">
      <c r="A6" s="332"/>
      <c r="B6" s="167"/>
      <c r="C6" s="109"/>
      <c r="D6" s="16" t="str">
        <f>IF($C$4=3, "4", "0")</f>
        <v>4</v>
      </c>
      <c r="E6" s="251"/>
      <c r="F6" s="17"/>
      <c r="G6" s="390"/>
      <c r="H6" s="312"/>
    </row>
    <row r="7" spans="1:8" ht="47.25" customHeight="1" thickBot="1" x14ac:dyDescent="0.3">
      <c r="A7" s="345"/>
      <c r="B7" s="168"/>
      <c r="C7" s="128"/>
      <c r="D7" s="129" t="str">
        <f>IF($C$4=4, "6", "0")</f>
        <v>0</v>
      </c>
      <c r="E7" s="252"/>
      <c r="F7" s="130"/>
      <c r="G7" s="392"/>
      <c r="H7" s="313"/>
    </row>
    <row r="8" spans="1:8" ht="30" customHeight="1" x14ac:dyDescent="0.25">
      <c r="A8" s="331" t="s">
        <v>321</v>
      </c>
      <c r="B8" s="125"/>
      <c r="C8" s="125">
        <v>2</v>
      </c>
      <c r="D8" s="126" t="str">
        <f>IF($C$8=1, "0", "0")</f>
        <v>0</v>
      </c>
      <c r="E8" s="253" t="s">
        <v>281</v>
      </c>
      <c r="F8" s="127">
        <f>D8+D9+D10</f>
        <v>3</v>
      </c>
      <c r="G8" s="458" t="s">
        <v>486</v>
      </c>
      <c r="H8" s="379" t="s">
        <v>465</v>
      </c>
    </row>
    <row r="9" spans="1:8" ht="36.75" customHeight="1" x14ac:dyDescent="0.25">
      <c r="A9" s="332"/>
      <c r="B9" s="109"/>
      <c r="C9" s="109"/>
      <c r="D9" s="16" t="str">
        <f>IF($C$8=2, "3", "0")</f>
        <v>3</v>
      </c>
      <c r="E9" s="251"/>
      <c r="F9" s="17"/>
      <c r="G9" s="459"/>
      <c r="H9" s="380"/>
    </row>
    <row r="10" spans="1:8" ht="40.5" customHeight="1" thickBot="1" x14ac:dyDescent="0.3">
      <c r="A10" s="345"/>
      <c r="B10" s="128"/>
      <c r="C10" s="128"/>
      <c r="D10" s="129" t="str">
        <f>IF($C$8=3, "6", "0")</f>
        <v>0</v>
      </c>
      <c r="E10" s="252"/>
      <c r="F10" s="130"/>
      <c r="G10" s="460"/>
      <c r="H10" s="381"/>
    </row>
    <row r="11" spans="1:8" ht="54.95" customHeight="1" x14ac:dyDescent="0.25">
      <c r="A11" s="331" t="s">
        <v>322</v>
      </c>
      <c r="B11" s="125"/>
      <c r="C11" s="125">
        <v>2</v>
      </c>
      <c r="D11" s="126" t="str">
        <f>IF($C$11=1, "4", "0")</f>
        <v>0</v>
      </c>
      <c r="E11" s="250" t="s">
        <v>283</v>
      </c>
      <c r="F11" s="166">
        <f>D11+D12</f>
        <v>0</v>
      </c>
      <c r="G11" s="489" t="s">
        <v>323</v>
      </c>
      <c r="H11" s="311" t="s">
        <v>466</v>
      </c>
    </row>
    <row r="12" spans="1:8" ht="55.15" customHeight="1" thickBot="1" x14ac:dyDescent="0.3">
      <c r="A12" s="332"/>
      <c r="B12" s="109"/>
      <c r="C12" s="109"/>
      <c r="D12" s="16" t="str">
        <f>IF($C$11=2, "0", "0")</f>
        <v>0</v>
      </c>
      <c r="E12" s="251"/>
      <c r="F12" s="17"/>
      <c r="G12" s="391"/>
      <c r="H12" s="323"/>
    </row>
    <row r="13" spans="1:8" ht="30" customHeight="1" x14ac:dyDescent="0.25">
      <c r="A13" s="331" t="s">
        <v>324</v>
      </c>
      <c r="B13" s="169" t="s">
        <v>325</v>
      </c>
      <c r="C13" s="125"/>
      <c r="D13" s="126"/>
      <c r="E13" s="250" t="s">
        <v>285</v>
      </c>
      <c r="F13" s="166">
        <f>D15+D16+D17+D19+D20+D21+D23+D24+D25</f>
        <v>2</v>
      </c>
      <c r="G13" s="389" t="s">
        <v>467</v>
      </c>
      <c r="H13" s="311" t="s">
        <v>468</v>
      </c>
    </row>
    <row r="14" spans="1:8" ht="20.100000000000001" customHeight="1" x14ac:dyDescent="0.25">
      <c r="A14" s="332"/>
      <c r="B14" s="170" t="s">
        <v>326</v>
      </c>
      <c r="C14" s="109"/>
      <c r="D14" s="16"/>
      <c r="E14" s="251"/>
      <c r="F14" s="17"/>
      <c r="G14" s="390"/>
      <c r="H14" s="312"/>
    </row>
    <row r="15" spans="1:8" ht="20.100000000000001" customHeight="1" x14ac:dyDescent="0.25">
      <c r="A15" s="332"/>
      <c r="B15" s="109"/>
      <c r="C15" s="109">
        <v>5</v>
      </c>
      <c r="D15" s="16">
        <f>IF($C$15=1, 4, 0)</f>
        <v>0</v>
      </c>
      <c r="E15" s="251"/>
      <c r="F15" s="17"/>
      <c r="G15" s="390"/>
      <c r="H15" s="312"/>
    </row>
    <row r="16" spans="1:8" ht="20.100000000000001" customHeight="1" x14ac:dyDescent="0.25">
      <c r="A16" s="332"/>
      <c r="B16" s="109"/>
      <c r="C16" s="109"/>
      <c r="D16" s="16">
        <f>IF($C$15=2, 2, 0)</f>
        <v>0</v>
      </c>
      <c r="E16" s="251"/>
      <c r="F16" s="17"/>
      <c r="G16" s="390"/>
      <c r="H16" s="312"/>
    </row>
    <row r="17" spans="1:14" ht="20.100000000000001" customHeight="1" x14ac:dyDescent="0.25">
      <c r="A17" s="332"/>
      <c r="B17" s="109"/>
      <c r="C17" s="109"/>
      <c r="D17" s="16">
        <f>IF($C$15=3, 0, 0)</f>
        <v>0</v>
      </c>
      <c r="E17" s="251"/>
      <c r="F17" s="17"/>
      <c r="G17" s="390"/>
      <c r="H17" s="312"/>
    </row>
    <row r="18" spans="1:14" ht="20.100000000000001" customHeight="1" x14ac:dyDescent="0.25">
      <c r="A18" s="332"/>
      <c r="B18" s="170" t="s">
        <v>327</v>
      </c>
      <c r="C18" s="109"/>
      <c r="D18" s="16"/>
      <c r="E18" s="251"/>
      <c r="F18" s="17"/>
      <c r="G18" s="390"/>
      <c r="H18" s="312"/>
    </row>
    <row r="19" spans="1:14" ht="20.100000000000001" customHeight="1" x14ac:dyDescent="0.25">
      <c r="A19" s="332"/>
      <c r="B19" s="109"/>
      <c r="C19" s="109"/>
      <c r="D19" s="16">
        <f>IF($C$15=4, 4, 0)</f>
        <v>0</v>
      </c>
      <c r="E19" s="251"/>
      <c r="F19" s="17"/>
      <c r="G19" s="390"/>
      <c r="H19" s="312"/>
    </row>
    <row r="20" spans="1:14" ht="20.100000000000001" customHeight="1" x14ac:dyDescent="0.25">
      <c r="A20" s="332"/>
      <c r="B20" s="109"/>
      <c r="C20" s="109"/>
      <c r="D20" s="16">
        <f>IF($C$15=5, 2, 0)</f>
        <v>2</v>
      </c>
      <c r="E20" s="251"/>
      <c r="F20" s="17"/>
      <c r="G20" s="390"/>
      <c r="H20" s="312"/>
    </row>
    <row r="21" spans="1:14" ht="20.100000000000001" customHeight="1" x14ac:dyDescent="0.25">
      <c r="A21" s="332"/>
      <c r="B21" s="109"/>
      <c r="C21" s="109"/>
      <c r="D21" s="16">
        <f>IF($C$15=6, 0, 0)</f>
        <v>0</v>
      </c>
      <c r="E21" s="251"/>
      <c r="F21" s="17"/>
      <c r="G21" s="390"/>
      <c r="H21" s="312"/>
    </row>
    <row r="22" spans="1:14" ht="20.100000000000001" customHeight="1" x14ac:dyDescent="0.25">
      <c r="A22" s="332"/>
      <c r="B22" s="170" t="s">
        <v>328</v>
      </c>
      <c r="C22" s="109"/>
      <c r="D22" s="16"/>
      <c r="E22" s="251"/>
      <c r="F22" s="17"/>
      <c r="G22" s="390"/>
      <c r="H22" s="312"/>
    </row>
    <row r="23" spans="1:14" ht="20.100000000000001" customHeight="1" x14ac:dyDescent="0.25">
      <c r="A23" s="332"/>
      <c r="B23" s="109"/>
      <c r="C23" s="109"/>
      <c r="D23" s="16">
        <f>IF($C$15=7, 4, 0)</f>
        <v>0</v>
      </c>
      <c r="E23" s="251"/>
      <c r="F23" s="17"/>
      <c r="G23" s="390"/>
      <c r="H23" s="312"/>
    </row>
    <row r="24" spans="1:14" ht="20.100000000000001" customHeight="1" x14ac:dyDescent="0.25">
      <c r="A24" s="332"/>
      <c r="B24" s="109"/>
      <c r="C24" s="109"/>
      <c r="D24" s="16">
        <f>IF($C$15=8, 2, 0)</f>
        <v>0</v>
      </c>
      <c r="E24" s="251"/>
      <c r="F24" s="17"/>
      <c r="G24" s="390"/>
      <c r="H24" s="312"/>
    </row>
    <row r="25" spans="1:14" ht="20.100000000000001" customHeight="1" thickBot="1" x14ac:dyDescent="0.3">
      <c r="A25" s="345"/>
      <c r="B25" s="128"/>
      <c r="C25" s="128"/>
      <c r="D25" s="129">
        <f>IF($C$15=9, 0, 0)</f>
        <v>0</v>
      </c>
      <c r="E25" s="252"/>
      <c r="F25" s="130"/>
      <c r="G25" s="390"/>
      <c r="H25" s="312"/>
    </row>
    <row r="26" spans="1:14" ht="30" customHeight="1" thickBot="1" x14ac:dyDescent="0.3">
      <c r="A26" s="503" t="s">
        <v>329</v>
      </c>
      <c r="B26" s="504"/>
      <c r="C26" s="504"/>
      <c r="D26" s="504"/>
      <c r="E26" s="504"/>
      <c r="F26" s="182">
        <f>F4+F8+F11+F13</f>
        <v>9</v>
      </c>
      <c r="G26" s="172"/>
      <c r="H26" s="278"/>
    </row>
    <row r="27" spans="1:14" ht="30" customHeight="1" thickBot="1" x14ac:dyDescent="0.3">
      <c r="A27" s="173"/>
      <c r="B27" s="173"/>
      <c r="C27" s="173"/>
      <c r="D27" s="173"/>
      <c r="E27" s="174"/>
      <c r="F27" s="274"/>
      <c r="G27" s="274"/>
      <c r="H27" s="274"/>
    </row>
    <row r="28" spans="1:14" ht="77.25" customHeight="1" thickBot="1" x14ac:dyDescent="0.3">
      <c r="A28" s="501" t="s">
        <v>330</v>
      </c>
      <c r="B28" s="401"/>
      <c r="C28" s="401"/>
      <c r="D28" s="401"/>
      <c r="E28" s="401"/>
      <c r="F28" s="502"/>
      <c r="G28" s="175" t="s">
        <v>248</v>
      </c>
      <c r="H28" s="279" t="s">
        <v>249</v>
      </c>
    </row>
    <row r="29" spans="1:14" ht="84" customHeight="1" x14ac:dyDescent="0.25">
      <c r="A29" s="331" t="s">
        <v>331</v>
      </c>
      <c r="B29" s="177"/>
      <c r="C29" s="125">
        <v>1</v>
      </c>
      <c r="D29" s="126">
        <f>IF($C$29=1, 5, 0)</f>
        <v>5</v>
      </c>
      <c r="E29" s="250" t="s">
        <v>278</v>
      </c>
      <c r="F29" s="127">
        <f>D29+D30</f>
        <v>5</v>
      </c>
      <c r="G29" s="500" t="s">
        <v>469</v>
      </c>
      <c r="H29" s="311" t="s">
        <v>470</v>
      </c>
    </row>
    <row r="30" spans="1:14" ht="72" customHeight="1" thickBot="1" x14ac:dyDescent="0.3">
      <c r="A30" s="487"/>
      <c r="B30" s="1"/>
      <c r="C30" s="109"/>
      <c r="D30" s="16">
        <f>IF($C$29=2, 0, 0)</f>
        <v>0</v>
      </c>
      <c r="E30" s="251"/>
      <c r="F30" s="17"/>
      <c r="G30" s="391"/>
      <c r="H30" s="323"/>
    </row>
    <row r="31" spans="1:14" ht="30" customHeight="1" x14ac:dyDescent="0.25">
      <c r="A31" s="331" t="s">
        <v>332</v>
      </c>
      <c r="B31" s="177"/>
      <c r="C31" s="125">
        <v>2</v>
      </c>
      <c r="D31" s="126">
        <f>IF($C$31=1, 0, 0)</f>
        <v>0</v>
      </c>
      <c r="E31" s="250" t="s">
        <v>281</v>
      </c>
      <c r="F31" s="127">
        <f>D31+D32+D33+D34+D35</f>
        <v>2</v>
      </c>
      <c r="G31" s="389" t="s">
        <v>471</v>
      </c>
      <c r="H31" s="311" t="s">
        <v>472</v>
      </c>
      <c r="N31" s="178"/>
    </row>
    <row r="32" spans="1:14" ht="30" customHeight="1" x14ac:dyDescent="0.25">
      <c r="A32" s="332"/>
      <c r="B32" s="1"/>
      <c r="C32" s="109"/>
      <c r="D32" s="16">
        <f>IF($C$31=2, 2, 0)</f>
        <v>2</v>
      </c>
      <c r="E32" s="251"/>
      <c r="F32" s="17"/>
      <c r="G32" s="390"/>
      <c r="H32" s="312"/>
    </row>
    <row r="33" spans="1:9" ht="30" customHeight="1" x14ac:dyDescent="0.25">
      <c r="A33" s="332"/>
      <c r="B33" s="1"/>
      <c r="C33" s="109"/>
      <c r="D33" s="16">
        <f>IF($C$31=3, 5, 0)</f>
        <v>0</v>
      </c>
      <c r="E33" s="251"/>
      <c r="F33" s="17"/>
      <c r="G33" s="390"/>
      <c r="H33" s="312"/>
    </row>
    <row r="34" spans="1:9" ht="30" customHeight="1" x14ac:dyDescent="0.25">
      <c r="A34" s="332"/>
      <c r="B34" s="1"/>
      <c r="C34" s="109"/>
      <c r="D34" s="16">
        <f>IF($C$31=4,7, 0)</f>
        <v>0</v>
      </c>
      <c r="E34" s="251"/>
      <c r="F34" s="17"/>
      <c r="G34" s="390"/>
      <c r="H34" s="312"/>
    </row>
    <row r="35" spans="1:9" ht="30" customHeight="1" thickBot="1" x14ac:dyDescent="0.3">
      <c r="A35" s="332"/>
      <c r="B35" s="1"/>
      <c r="C35" s="109"/>
      <c r="D35" s="16">
        <f>IF($C$31=5, 10, 0)</f>
        <v>0</v>
      </c>
      <c r="E35" s="251"/>
      <c r="F35" s="17"/>
      <c r="G35" s="391"/>
      <c r="H35" s="323"/>
    </row>
    <row r="36" spans="1:9" ht="30" customHeight="1" x14ac:dyDescent="0.25">
      <c r="A36" s="385" t="s">
        <v>333</v>
      </c>
      <c r="B36" s="177"/>
      <c r="C36" s="125">
        <v>1</v>
      </c>
      <c r="D36" s="126">
        <f>IF($C$36=1, 0, 0)</f>
        <v>0</v>
      </c>
      <c r="E36" s="250" t="s">
        <v>283</v>
      </c>
      <c r="F36" s="127">
        <f>D36+D37+D38+D39+D40+D41</f>
        <v>0</v>
      </c>
      <c r="G36" s="389" t="s">
        <v>334</v>
      </c>
      <c r="H36" s="311" t="s">
        <v>473</v>
      </c>
      <c r="I36" s="143"/>
    </row>
    <row r="37" spans="1:9" ht="30" customHeight="1" x14ac:dyDescent="0.25">
      <c r="A37" s="386"/>
      <c r="B37" s="1"/>
      <c r="C37" s="109"/>
      <c r="D37" s="16">
        <f>IF($C$36=2, 1, 0)</f>
        <v>0</v>
      </c>
      <c r="E37" s="251"/>
      <c r="F37" s="17"/>
      <c r="G37" s="390"/>
      <c r="H37" s="312"/>
    </row>
    <row r="38" spans="1:9" ht="30" customHeight="1" x14ac:dyDescent="0.25">
      <c r="A38" s="386"/>
      <c r="B38" s="1"/>
      <c r="C38" s="109"/>
      <c r="D38" s="16">
        <f>IF($C$36=3, 2, 0)</f>
        <v>0</v>
      </c>
      <c r="E38" s="251"/>
      <c r="F38" s="17"/>
      <c r="G38" s="390"/>
      <c r="H38" s="312"/>
    </row>
    <row r="39" spans="1:9" ht="30" customHeight="1" x14ac:dyDescent="0.25">
      <c r="A39" s="386"/>
      <c r="B39" s="1"/>
      <c r="C39" s="109"/>
      <c r="D39" s="16">
        <f>IF($C$36=4, 2.5, 0)</f>
        <v>0</v>
      </c>
      <c r="E39" s="251"/>
      <c r="F39" s="17"/>
      <c r="G39" s="390"/>
      <c r="H39" s="312"/>
    </row>
    <row r="40" spans="1:9" ht="30" customHeight="1" x14ac:dyDescent="0.25">
      <c r="A40" s="386"/>
      <c r="B40" s="1"/>
      <c r="C40" s="109"/>
      <c r="D40" s="16">
        <f>IF($C$36=5, 3.5, 0)</f>
        <v>0</v>
      </c>
      <c r="E40" s="251"/>
      <c r="F40" s="17"/>
      <c r="G40" s="390"/>
      <c r="H40" s="312"/>
    </row>
    <row r="41" spans="1:9" ht="30" customHeight="1" thickBot="1" x14ac:dyDescent="0.3">
      <c r="A41" s="387"/>
      <c r="B41" s="179"/>
      <c r="C41" s="128"/>
      <c r="D41" s="129">
        <f>IF($C$36=6, 5, 0)</f>
        <v>0</v>
      </c>
      <c r="E41" s="252"/>
      <c r="F41" s="130"/>
      <c r="G41" s="392"/>
      <c r="H41" s="313"/>
    </row>
    <row r="42" spans="1:9" ht="30" customHeight="1" thickBot="1" x14ac:dyDescent="0.3">
      <c r="A42" s="382" t="s">
        <v>335</v>
      </c>
      <c r="B42" s="383"/>
      <c r="C42" s="383"/>
      <c r="D42" s="383"/>
      <c r="E42" s="383"/>
      <c r="F42" s="171">
        <f>F29+F31+F36</f>
        <v>7</v>
      </c>
      <c r="G42" s="180"/>
      <c r="H42" s="280"/>
    </row>
    <row r="43" spans="1:9" ht="30" customHeight="1" thickBot="1" x14ac:dyDescent="0.3">
      <c r="A43" s="173"/>
      <c r="B43" s="274"/>
      <c r="C43" s="274"/>
      <c r="D43" s="274"/>
      <c r="E43" s="274"/>
      <c r="F43" s="274"/>
      <c r="G43" s="274"/>
      <c r="H43" s="274"/>
    </row>
    <row r="44" spans="1:9" ht="81.75" customHeight="1" thickBot="1" x14ac:dyDescent="0.3">
      <c r="A44" s="497" t="s">
        <v>336</v>
      </c>
      <c r="B44" s="498"/>
      <c r="C44" s="498"/>
      <c r="D44" s="498"/>
      <c r="E44" s="498"/>
      <c r="F44" s="499"/>
      <c r="G44" s="175" t="s">
        <v>248</v>
      </c>
      <c r="H44" s="279" t="s">
        <v>249</v>
      </c>
    </row>
    <row r="45" spans="1:9" ht="30" customHeight="1" x14ac:dyDescent="0.25">
      <c r="A45" s="385" t="s">
        <v>337</v>
      </c>
      <c r="B45" s="177"/>
      <c r="C45" s="125">
        <v>2</v>
      </c>
      <c r="D45" s="126">
        <f>IF($C$45=1, 0, 0)</f>
        <v>0</v>
      </c>
      <c r="E45" s="250" t="s">
        <v>278</v>
      </c>
      <c r="F45" s="127">
        <f>IF(C45=1, 0, IF(C45=2, D47+D48+D49+D50+D51, IF(OR(C45&lt;&gt;1, C45&lt;&gt;2),0)))</f>
        <v>10</v>
      </c>
      <c r="G45" s="389" t="s">
        <v>474</v>
      </c>
      <c r="H45" s="311" t="s">
        <v>475</v>
      </c>
    </row>
    <row r="46" spans="1:9" ht="30" customHeight="1" x14ac:dyDescent="0.25">
      <c r="A46" s="386"/>
      <c r="B46" s="1"/>
      <c r="C46" s="109"/>
      <c r="D46" s="16"/>
      <c r="E46" s="251"/>
      <c r="F46" s="17"/>
      <c r="G46" s="390"/>
      <c r="H46" s="312"/>
    </row>
    <row r="47" spans="1:9" ht="30" customHeight="1" x14ac:dyDescent="0.25">
      <c r="A47" s="386"/>
      <c r="B47" s="1"/>
      <c r="C47" s="109" t="b">
        <v>1</v>
      </c>
      <c r="D47" s="181" t="str">
        <f>IF(AND($C$45=2, C47=TRUE), "2", "0")</f>
        <v>2</v>
      </c>
      <c r="E47" s="251" t="str">
        <f>IF(AND($C$45&lt;&gt;2, C47=TRUE),"ERROR", "")</f>
        <v/>
      </c>
      <c r="F47" s="17"/>
      <c r="G47" s="390"/>
      <c r="H47" s="312"/>
    </row>
    <row r="48" spans="1:9" ht="30" customHeight="1" x14ac:dyDescent="0.25">
      <c r="A48" s="386"/>
      <c r="B48" s="1"/>
      <c r="C48" s="109" t="b">
        <v>1</v>
      </c>
      <c r="D48" s="181" t="str">
        <f t="shared" ref="D48:D51" si="0">IF(AND($C$45=2, C48=TRUE), "2", "0")</f>
        <v>2</v>
      </c>
      <c r="E48" s="251" t="str">
        <f t="shared" ref="E48:E51" si="1">IF(AND($C$45&lt;&gt;2, C48=TRUE),"ERROR", "")</f>
        <v/>
      </c>
      <c r="F48" s="17"/>
      <c r="G48" s="390"/>
      <c r="H48" s="312"/>
    </row>
    <row r="49" spans="1:8" ht="30" customHeight="1" x14ac:dyDescent="0.25">
      <c r="A49" s="386"/>
      <c r="B49" s="1"/>
      <c r="C49" s="109" t="b">
        <v>1</v>
      </c>
      <c r="D49" s="181" t="str">
        <f t="shared" si="0"/>
        <v>2</v>
      </c>
      <c r="E49" s="251" t="str">
        <f t="shared" si="1"/>
        <v/>
      </c>
      <c r="F49" s="17"/>
      <c r="G49" s="390"/>
      <c r="H49" s="312"/>
    </row>
    <row r="50" spans="1:8" ht="30" customHeight="1" x14ac:dyDescent="0.25">
      <c r="A50" s="386"/>
      <c r="B50" s="1"/>
      <c r="C50" s="109" t="b">
        <v>1</v>
      </c>
      <c r="D50" s="181" t="str">
        <f t="shared" si="0"/>
        <v>2</v>
      </c>
      <c r="E50" s="251" t="str">
        <f t="shared" si="1"/>
        <v/>
      </c>
      <c r="F50" s="17"/>
      <c r="G50" s="390"/>
      <c r="H50" s="312"/>
    </row>
    <row r="51" spans="1:8" ht="30" customHeight="1" thickBot="1" x14ac:dyDescent="0.3">
      <c r="A51" s="386"/>
      <c r="B51" s="1"/>
      <c r="C51" s="109" t="b">
        <v>1</v>
      </c>
      <c r="D51" s="181" t="str">
        <f t="shared" si="0"/>
        <v>2</v>
      </c>
      <c r="E51" s="251" t="str">
        <f t="shared" si="1"/>
        <v/>
      </c>
      <c r="F51" s="17"/>
      <c r="G51" s="391"/>
      <c r="H51" s="323"/>
    </row>
    <row r="52" spans="1:8" ht="41.25" customHeight="1" x14ac:dyDescent="0.25">
      <c r="A52" s="385" t="s">
        <v>338</v>
      </c>
      <c r="B52" s="177"/>
      <c r="C52" s="125">
        <v>3</v>
      </c>
      <c r="D52" s="126">
        <f>IF($C$52=1, 0, 0)</f>
        <v>0</v>
      </c>
      <c r="E52" s="250" t="s">
        <v>281</v>
      </c>
      <c r="F52" s="127">
        <f>D52+D53+D54+D55+D56</f>
        <v>3</v>
      </c>
      <c r="G52" s="389" t="s">
        <v>476</v>
      </c>
      <c r="H52" s="311" t="s">
        <v>477</v>
      </c>
    </row>
    <row r="53" spans="1:8" ht="42.75" customHeight="1" x14ac:dyDescent="0.25">
      <c r="A53" s="386"/>
      <c r="B53" s="1"/>
      <c r="C53" s="109"/>
      <c r="D53" s="16">
        <f>IF($C$52=2, 1, 0)</f>
        <v>0</v>
      </c>
      <c r="E53" s="251"/>
      <c r="F53" s="17"/>
      <c r="G53" s="390"/>
      <c r="H53" s="312"/>
    </row>
    <row r="54" spans="1:8" ht="41.25" customHeight="1" x14ac:dyDescent="0.25">
      <c r="A54" s="386"/>
      <c r="B54" s="1"/>
      <c r="C54" s="109"/>
      <c r="D54" s="16">
        <f>IF($C$52=3, 3, 0)</f>
        <v>3</v>
      </c>
      <c r="E54" s="251"/>
      <c r="F54" s="17"/>
      <c r="G54" s="390"/>
      <c r="H54" s="312"/>
    </row>
    <row r="55" spans="1:8" ht="43.5" customHeight="1" x14ac:dyDescent="0.25">
      <c r="A55" s="386"/>
      <c r="B55" s="1"/>
      <c r="C55" s="109"/>
      <c r="D55" s="16">
        <f>IF($C$52=4, 5, 0)</f>
        <v>0</v>
      </c>
      <c r="E55" s="251"/>
      <c r="F55" s="17"/>
      <c r="G55" s="390"/>
      <c r="H55" s="312"/>
    </row>
    <row r="56" spans="1:8" ht="43.5" customHeight="1" thickBot="1" x14ac:dyDescent="0.3">
      <c r="A56" s="386"/>
      <c r="B56" s="1"/>
      <c r="C56" s="109"/>
      <c r="D56" s="16">
        <f>IF($C$52=5, 7, 0)</f>
        <v>0</v>
      </c>
      <c r="E56" s="251"/>
      <c r="F56" s="17"/>
      <c r="G56" s="391"/>
      <c r="H56" s="323"/>
    </row>
    <row r="57" spans="1:8" ht="35.1" customHeight="1" x14ac:dyDescent="0.25">
      <c r="A57" s="385" t="s">
        <v>339</v>
      </c>
      <c r="B57" s="177"/>
      <c r="C57" s="125">
        <v>4</v>
      </c>
      <c r="D57" s="126">
        <f>IF($C$57=1, 0, 0)</f>
        <v>0</v>
      </c>
      <c r="E57" s="250" t="s">
        <v>283</v>
      </c>
      <c r="F57" s="127">
        <f>D57+D58+D59+D60</f>
        <v>3</v>
      </c>
      <c r="G57" s="389" t="s">
        <v>478</v>
      </c>
      <c r="H57" s="311" t="s">
        <v>479</v>
      </c>
    </row>
    <row r="58" spans="1:8" ht="39.75" customHeight="1" x14ac:dyDescent="0.25">
      <c r="A58" s="386"/>
      <c r="B58" s="1"/>
      <c r="C58" s="109"/>
      <c r="D58" s="16">
        <f>IF($C$57=2, 1, 0)</f>
        <v>0</v>
      </c>
      <c r="E58" s="251"/>
      <c r="F58" s="17"/>
      <c r="G58" s="390"/>
      <c r="H58" s="312"/>
    </row>
    <row r="59" spans="1:8" ht="42" customHeight="1" x14ac:dyDescent="0.25">
      <c r="A59" s="386"/>
      <c r="B59" s="1"/>
      <c r="C59" s="109"/>
      <c r="D59" s="16">
        <f>IF($C$57=3, 2, 0)</f>
        <v>0</v>
      </c>
      <c r="E59" s="251"/>
      <c r="F59" s="17"/>
      <c r="G59" s="390"/>
      <c r="H59" s="312"/>
    </row>
    <row r="60" spans="1:8" ht="45" customHeight="1" thickBot="1" x14ac:dyDescent="0.3">
      <c r="A60" s="387"/>
      <c r="B60" s="179"/>
      <c r="C60" s="128"/>
      <c r="D60" s="129">
        <f>IF($C$57=4, 3, 0)</f>
        <v>3</v>
      </c>
      <c r="E60" s="252"/>
      <c r="F60" s="130"/>
      <c r="G60" s="392"/>
      <c r="H60" s="313"/>
    </row>
    <row r="61" spans="1:8" ht="30" customHeight="1" thickBot="1" x14ac:dyDescent="0.3">
      <c r="A61" s="382" t="s">
        <v>340</v>
      </c>
      <c r="B61" s="383"/>
      <c r="C61" s="383"/>
      <c r="D61" s="383"/>
      <c r="E61" s="383"/>
      <c r="F61" s="171">
        <f>F45+F52+F57</f>
        <v>16</v>
      </c>
      <c r="G61" s="180"/>
      <c r="H61" s="280"/>
    </row>
    <row r="62" spans="1:8" ht="30" customHeight="1" thickBot="1" x14ac:dyDescent="0.3">
      <c r="A62" s="173"/>
      <c r="B62" s="173"/>
      <c r="C62" s="173"/>
      <c r="D62" s="173"/>
      <c r="E62" s="174"/>
      <c r="F62" s="274"/>
      <c r="G62" s="274"/>
      <c r="H62" s="274"/>
    </row>
    <row r="63" spans="1:8" ht="63.75" customHeight="1" thickBot="1" x14ac:dyDescent="0.3">
      <c r="A63" s="497" t="s">
        <v>341</v>
      </c>
      <c r="B63" s="498"/>
      <c r="C63" s="498"/>
      <c r="D63" s="498"/>
      <c r="E63" s="498"/>
      <c r="F63" s="499"/>
      <c r="G63" s="175" t="s">
        <v>248</v>
      </c>
      <c r="H63" s="279" t="s">
        <v>249</v>
      </c>
    </row>
    <row r="64" spans="1:8" ht="30" customHeight="1" x14ac:dyDescent="0.25">
      <c r="A64" s="385" t="s">
        <v>342</v>
      </c>
      <c r="B64" s="177"/>
      <c r="C64" s="125">
        <v>2</v>
      </c>
      <c r="D64" s="126">
        <f>IF($C$64=1, 0, 0)</f>
        <v>0</v>
      </c>
      <c r="E64" s="253" t="s">
        <v>278</v>
      </c>
      <c r="F64" s="127">
        <f>IF(AND(C64=2,D65+D66+D67+D68+D69+D70+D71+D72+D73&gt;=5), 5, D65+D66+D67+D68+D69+D70+D71+D72+D73)</f>
        <v>4.25</v>
      </c>
      <c r="G64" s="396" t="s">
        <v>480</v>
      </c>
      <c r="H64" s="311" t="s">
        <v>481</v>
      </c>
    </row>
    <row r="65" spans="1:8" ht="30" customHeight="1" x14ac:dyDescent="0.25">
      <c r="A65" s="386"/>
      <c r="B65" s="1"/>
      <c r="C65" s="109"/>
      <c r="D65" s="16">
        <f>IF($C$64=2, 0.5, 0)</f>
        <v>0.5</v>
      </c>
      <c r="E65" s="251"/>
      <c r="F65" s="17"/>
      <c r="G65" s="397"/>
      <c r="H65" s="312"/>
    </row>
    <row r="66" spans="1:8" ht="30" customHeight="1" x14ac:dyDescent="0.25">
      <c r="A66" s="386"/>
      <c r="B66" s="1"/>
      <c r="C66" s="109" t="b">
        <v>1</v>
      </c>
      <c r="D66" s="181" t="str">
        <f t="shared" ref="D66:D73" si="2">IF(AND($C$64=2, C66=TRUE), ".75", "0")</f>
        <v>.75</v>
      </c>
      <c r="E66" s="251" t="str">
        <f>IF(AND($C$64&lt;&gt;2, C66=TRUE),"ERROR", "")</f>
        <v/>
      </c>
      <c r="F66" s="17"/>
      <c r="G66" s="397"/>
      <c r="H66" s="312"/>
    </row>
    <row r="67" spans="1:8" ht="30" customHeight="1" x14ac:dyDescent="0.25">
      <c r="A67" s="386"/>
      <c r="B67" s="1"/>
      <c r="C67" s="109" t="b">
        <v>1</v>
      </c>
      <c r="D67" s="181" t="str">
        <f t="shared" si="2"/>
        <v>.75</v>
      </c>
      <c r="E67" s="251" t="str">
        <f>IF(AND($C$64&lt;&gt;2, C67=TRUE),"ERROR", "")</f>
        <v/>
      </c>
      <c r="F67" s="17"/>
      <c r="G67" s="397"/>
      <c r="H67" s="312"/>
    </row>
    <row r="68" spans="1:8" ht="30" customHeight="1" x14ac:dyDescent="0.25">
      <c r="A68" s="386"/>
      <c r="B68" s="1"/>
      <c r="C68" s="109" t="b">
        <v>0</v>
      </c>
      <c r="D68" s="181" t="str">
        <f t="shared" si="2"/>
        <v>0</v>
      </c>
      <c r="E68" s="251" t="str">
        <f t="shared" ref="E68:E73" si="3">IF(AND($C$64&lt;&gt;2, C68=TRUE),"ERROR", "")</f>
        <v/>
      </c>
      <c r="F68" s="17"/>
      <c r="G68" s="397"/>
      <c r="H68" s="312"/>
    </row>
    <row r="69" spans="1:8" ht="30" customHeight="1" x14ac:dyDescent="0.25">
      <c r="A69" s="386"/>
      <c r="B69" s="1"/>
      <c r="C69" s="109" t="b">
        <v>1</v>
      </c>
      <c r="D69" s="181" t="str">
        <f t="shared" si="2"/>
        <v>.75</v>
      </c>
      <c r="E69" s="251" t="str">
        <f t="shared" si="3"/>
        <v/>
      </c>
      <c r="F69" s="17"/>
      <c r="G69" s="397"/>
      <c r="H69" s="312"/>
    </row>
    <row r="70" spans="1:8" ht="30" customHeight="1" x14ac:dyDescent="0.25">
      <c r="A70" s="386"/>
      <c r="B70" s="1"/>
      <c r="C70" s="109" t="b">
        <v>1</v>
      </c>
      <c r="D70" s="181" t="str">
        <f t="shared" si="2"/>
        <v>.75</v>
      </c>
      <c r="E70" s="251" t="str">
        <f t="shared" si="3"/>
        <v/>
      </c>
      <c r="F70" s="17"/>
      <c r="G70" s="397"/>
      <c r="H70" s="312"/>
    </row>
    <row r="71" spans="1:8" ht="30" customHeight="1" x14ac:dyDescent="0.25">
      <c r="A71" s="386"/>
      <c r="B71" s="1"/>
      <c r="C71" s="109" t="b">
        <v>1</v>
      </c>
      <c r="D71" s="181" t="str">
        <f t="shared" si="2"/>
        <v>.75</v>
      </c>
      <c r="E71" s="251" t="str">
        <f t="shared" si="3"/>
        <v/>
      </c>
      <c r="F71" s="17"/>
      <c r="G71" s="397"/>
      <c r="H71" s="312"/>
    </row>
    <row r="72" spans="1:8" ht="30" customHeight="1" x14ac:dyDescent="0.25">
      <c r="A72" s="386"/>
      <c r="B72" s="1"/>
      <c r="C72" s="109" t="b">
        <v>0</v>
      </c>
      <c r="D72" s="181" t="str">
        <f t="shared" si="2"/>
        <v>0</v>
      </c>
      <c r="E72" s="251" t="str">
        <f t="shared" si="3"/>
        <v/>
      </c>
      <c r="F72" s="17"/>
      <c r="G72" s="397"/>
      <c r="H72" s="312"/>
    </row>
    <row r="73" spans="1:8" ht="30" customHeight="1" thickBot="1" x14ac:dyDescent="0.3">
      <c r="A73" s="386"/>
      <c r="B73" s="1"/>
      <c r="C73" s="109" t="b">
        <v>0</v>
      </c>
      <c r="D73" s="181" t="str">
        <f t="shared" si="2"/>
        <v>0</v>
      </c>
      <c r="E73" s="251" t="str">
        <f t="shared" si="3"/>
        <v/>
      </c>
      <c r="F73" s="17"/>
      <c r="G73" s="495"/>
      <c r="H73" s="323"/>
    </row>
    <row r="74" spans="1:8" ht="30" customHeight="1" x14ac:dyDescent="0.25">
      <c r="A74" s="385" t="s">
        <v>343</v>
      </c>
      <c r="B74" s="177" t="s">
        <v>344</v>
      </c>
      <c r="C74" s="125"/>
      <c r="D74" s="126"/>
      <c r="E74" s="253" t="s">
        <v>281</v>
      </c>
      <c r="F74" s="166">
        <f>D75+D76+D77+D78+D79+D80+D81+D82</f>
        <v>4</v>
      </c>
      <c r="G74" s="429" t="s">
        <v>482</v>
      </c>
      <c r="H74" s="311"/>
    </row>
    <row r="75" spans="1:8" ht="39" customHeight="1" x14ac:dyDescent="0.25">
      <c r="A75" s="386"/>
      <c r="B75" s="1"/>
      <c r="C75" s="109" t="b">
        <v>1</v>
      </c>
      <c r="D75" s="181" t="str">
        <f>IF(C75=TRUE, ".5", "0")</f>
        <v>.5</v>
      </c>
      <c r="E75" s="251"/>
      <c r="F75" s="17"/>
      <c r="G75" s="430"/>
      <c r="H75" s="312"/>
    </row>
    <row r="76" spans="1:8" ht="30" customHeight="1" x14ac:dyDescent="0.25">
      <c r="A76" s="386"/>
      <c r="B76" s="1"/>
      <c r="C76" s="109" t="b">
        <v>1</v>
      </c>
      <c r="D76" s="181" t="str">
        <f t="shared" ref="D76:D82" si="4">IF(C76=TRUE, ".5", "0")</f>
        <v>.5</v>
      </c>
      <c r="E76" s="251"/>
      <c r="F76" s="17"/>
      <c r="G76" s="430"/>
      <c r="H76" s="312"/>
    </row>
    <row r="77" spans="1:8" ht="39" customHeight="1" x14ac:dyDescent="0.25">
      <c r="A77" s="386"/>
      <c r="B77" s="1"/>
      <c r="C77" s="109" t="b">
        <v>1</v>
      </c>
      <c r="D77" s="181" t="str">
        <f t="shared" si="4"/>
        <v>.5</v>
      </c>
      <c r="E77" s="251"/>
      <c r="F77" s="17"/>
      <c r="G77" s="430"/>
      <c r="H77" s="312"/>
    </row>
    <row r="78" spans="1:8" ht="30" customHeight="1" x14ac:dyDescent="0.25">
      <c r="A78" s="386"/>
      <c r="B78" s="1"/>
      <c r="C78" s="109" t="b">
        <v>1</v>
      </c>
      <c r="D78" s="181" t="str">
        <f t="shared" si="4"/>
        <v>.5</v>
      </c>
      <c r="E78" s="251"/>
      <c r="F78" s="17"/>
      <c r="G78" s="430"/>
      <c r="H78" s="312"/>
    </row>
    <row r="79" spans="1:8" ht="41.25" customHeight="1" x14ac:dyDescent="0.25">
      <c r="A79" s="386"/>
      <c r="B79" s="1"/>
      <c r="C79" s="109" t="b">
        <v>1</v>
      </c>
      <c r="D79" s="181" t="str">
        <f t="shared" si="4"/>
        <v>.5</v>
      </c>
      <c r="E79" s="251"/>
      <c r="F79" s="17"/>
      <c r="G79" s="430"/>
      <c r="H79" s="312"/>
    </row>
    <row r="80" spans="1:8" ht="46.5" customHeight="1" x14ac:dyDescent="0.25">
      <c r="A80" s="386"/>
      <c r="B80" s="1"/>
      <c r="C80" s="109" t="b">
        <v>1</v>
      </c>
      <c r="D80" s="181" t="str">
        <f t="shared" si="4"/>
        <v>.5</v>
      </c>
      <c r="E80" s="251"/>
      <c r="F80" s="17"/>
      <c r="G80" s="430"/>
      <c r="H80" s="312"/>
    </row>
    <row r="81" spans="1:9" ht="38.25" customHeight="1" x14ac:dyDescent="0.25">
      <c r="A81" s="386"/>
      <c r="B81" s="1"/>
      <c r="C81" s="109" t="b">
        <v>1</v>
      </c>
      <c r="D81" s="181" t="str">
        <f t="shared" si="4"/>
        <v>.5</v>
      </c>
      <c r="E81" s="251"/>
      <c r="F81" s="17"/>
      <c r="G81" s="430"/>
      <c r="H81" s="312"/>
    </row>
    <row r="82" spans="1:9" ht="37.5" customHeight="1" thickBot="1" x14ac:dyDescent="0.3">
      <c r="A82" s="386"/>
      <c r="B82" s="1"/>
      <c r="C82" s="109" t="b">
        <v>1</v>
      </c>
      <c r="D82" s="181" t="str">
        <f t="shared" si="4"/>
        <v>.5</v>
      </c>
      <c r="E82" s="251"/>
      <c r="F82" s="17"/>
      <c r="G82" s="496"/>
      <c r="H82" s="323"/>
    </row>
    <row r="83" spans="1:9" ht="40.5" customHeight="1" x14ac:dyDescent="0.25">
      <c r="A83" s="385" t="s">
        <v>345</v>
      </c>
      <c r="B83" s="177"/>
      <c r="C83" s="125">
        <v>2</v>
      </c>
      <c r="D83" s="126">
        <f>IF($C$83=1, 0, 0)</f>
        <v>0</v>
      </c>
      <c r="E83" s="253" t="s">
        <v>283</v>
      </c>
      <c r="F83" s="127">
        <f>IF(C83=1,0,(IF(C83=2,3,0)))</f>
        <v>3</v>
      </c>
      <c r="G83" s="389" t="s">
        <v>483</v>
      </c>
      <c r="H83" s="311" t="s">
        <v>484</v>
      </c>
    </row>
    <row r="84" spans="1:9" ht="40.5" customHeight="1" thickBot="1" x14ac:dyDescent="0.3">
      <c r="A84" s="386"/>
      <c r="B84" s="1"/>
      <c r="C84" s="109"/>
      <c r="D84" s="16">
        <f>IF($C$83=2, 3, 0)</f>
        <v>3</v>
      </c>
      <c r="E84" s="251"/>
      <c r="F84" s="17"/>
      <c r="G84" s="391"/>
      <c r="H84" s="323"/>
    </row>
    <row r="85" spans="1:9" ht="30" customHeight="1" x14ac:dyDescent="0.25">
      <c r="A85" s="385" t="s">
        <v>346</v>
      </c>
      <c r="B85" s="177" t="s">
        <v>347</v>
      </c>
      <c r="C85" s="125"/>
      <c r="D85" s="126"/>
      <c r="E85" s="253" t="s">
        <v>285</v>
      </c>
      <c r="F85" s="127">
        <f>D88+D89</f>
        <v>2</v>
      </c>
      <c r="G85" s="489" t="s">
        <v>348</v>
      </c>
      <c r="H85" s="311"/>
      <c r="I85" s="143"/>
    </row>
    <row r="86" spans="1:9" ht="30" customHeight="1" x14ac:dyDescent="0.25">
      <c r="A86" s="386"/>
      <c r="B86" s="1"/>
      <c r="C86" s="109" t="b">
        <v>0</v>
      </c>
      <c r="D86" s="181" t="str">
        <f>IF(C86=TRUE, "0", "0")</f>
        <v>0</v>
      </c>
      <c r="E86" s="251"/>
      <c r="F86" s="17"/>
      <c r="G86" s="473"/>
      <c r="H86" s="474"/>
      <c r="I86" s="143"/>
    </row>
    <row r="87" spans="1:9" ht="30" customHeight="1" x14ac:dyDescent="0.25">
      <c r="A87" s="386"/>
      <c r="B87" s="1"/>
      <c r="C87" s="109" t="b">
        <v>0</v>
      </c>
      <c r="D87" s="181" t="str">
        <f>IF(C87=TRUE, "0", "0")</f>
        <v>0</v>
      </c>
      <c r="E87" s="251"/>
      <c r="F87" s="17"/>
      <c r="G87" s="473"/>
      <c r="H87" s="474"/>
      <c r="I87" s="143"/>
    </row>
    <row r="88" spans="1:9" ht="36.75" customHeight="1" x14ac:dyDescent="0.25">
      <c r="A88" s="386"/>
      <c r="B88" s="1"/>
      <c r="C88" s="109" t="b">
        <v>1</v>
      </c>
      <c r="D88" s="181" t="str">
        <f>IF(C88=TRUE, "2", "0")</f>
        <v>2</v>
      </c>
      <c r="E88" s="251"/>
      <c r="F88" s="17"/>
      <c r="G88" s="390"/>
      <c r="H88" s="312"/>
    </row>
    <row r="89" spans="1:9" ht="38.25" customHeight="1" thickBot="1" x14ac:dyDescent="0.3">
      <c r="A89" s="386"/>
      <c r="B89" s="1"/>
      <c r="C89" s="109" t="b">
        <v>0</v>
      </c>
      <c r="D89" s="181" t="str">
        <f>IF(C89=TRUE, "2", "0")</f>
        <v>0</v>
      </c>
      <c r="E89" s="251"/>
      <c r="F89" s="17"/>
      <c r="G89" s="391"/>
      <c r="H89" s="323"/>
    </row>
    <row r="90" spans="1:9" ht="42" customHeight="1" x14ac:dyDescent="0.25">
      <c r="A90" s="331" t="s">
        <v>349</v>
      </c>
      <c r="B90" s="177"/>
      <c r="C90" s="125">
        <v>2</v>
      </c>
      <c r="D90" s="126">
        <f>IF($C$90=1, 0, 0)</f>
        <v>0</v>
      </c>
      <c r="E90" s="253"/>
      <c r="F90" s="127">
        <f>D90+D91</f>
        <v>4</v>
      </c>
      <c r="G90" s="489" t="s">
        <v>350</v>
      </c>
      <c r="H90" s="490" t="s">
        <v>485</v>
      </c>
    </row>
    <row r="91" spans="1:9" ht="30" customHeight="1" x14ac:dyDescent="0.25">
      <c r="A91" s="487"/>
      <c r="B91" s="1"/>
      <c r="C91" s="109"/>
      <c r="D91" s="16">
        <f>IF($C$90=2,4, 0)</f>
        <v>4</v>
      </c>
      <c r="E91" s="251"/>
      <c r="F91" s="17"/>
      <c r="G91" s="390"/>
      <c r="H91" s="491"/>
    </row>
    <row r="92" spans="1:9" ht="98.25" customHeight="1" thickBot="1" x14ac:dyDescent="0.3">
      <c r="A92" s="488"/>
      <c r="B92" s="179"/>
      <c r="C92" s="128"/>
      <c r="D92" s="129"/>
      <c r="E92" s="252"/>
      <c r="F92" s="130"/>
      <c r="G92" s="392"/>
      <c r="H92" s="492"/>
    </row>
    <row r="93" spans="1:9" ht="30" customHeight="1" thickBot="1" x14ac:dyDescent="0.3">
      <c r="A93" s="493" t="s">
        <v>351</v>
      </c>
      <c r="B93" s="494"/>
      <c r="C93" s="494"/>
      <c r="D93" s="494"/>
      <c r="E93" s="494"/>
      <c r="F93" s="182">
        <f>F64+F74+F83+F85+F90</f>
        <v>17.25</v>
      </c>
      <c r="G93" s="183"/>
      <c r="H93" s="183"/>
    </row>
    <row r="94" spans="1:9" ht="30" customHeight="1" x14ac:dyDescent="0.25"/>
    <row r="95" spans="1:9" ht="30" customHeight="1" x14ac:dyDescent="0.25">
      <c r="A95" s="12" t="s">
        <v>352</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6"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1433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1" name="Option Button 75">
              <controlPr defaultSize="0" autoFill="0" autoLine="0" autoPict="0">
                <anchor moveWithCells="1">
                  <from>
                    <xdr:col>1</xdr:col>
                    <xdr:colOff>161925</xdr:colOff>
                    <xdr:row>82</xdr:row>
                    <xdr:rowOff>133350</xdr:rowOff>
                  </from>
                  <to>
                    <xdr:col>1</xdr:col>
                    <xdr:colOff>1704975</xdr:colOff>
                    <xdr:row>83</xdr:row>
                    <xdr:rowOff>0</xdr:rowOff>
                  </to>
                </anchor>
              </controlPr>
            </control>
          </mc:Choice>
        </mc:AlternateContent>
        <mc:AlternateContent xmlns:mc="http://schemas.openxmlformats.org/markup-compatibility/2006">
          <mc:Choice Requires="x14">
            <control shapeId="1441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6" name="Group Box 80">
              <controlPr defaultSize="0" autoFill="0" autoPict="0">
                <anchor moveWithCells="1">
                  <from>
                    <xdr:col>1</xdr:col>
                    <xdr:colOff>0</xdr:colOff>
                    <xdr:row>89</xdr:row>
                    <xdr:rowOff>0</xdr:rowOff>
                  </from>
                  <to>
                    <xdr:col>2</xdr:col>
                    <xdr:colOff>0</xdr:colOff>
                    <xdr:row>91</xdr:row>
                    <xdr:rowOff>1238250</xdr:rowOff>
                  </to>
                </anchor>
              </controlPr>
            </control>
          </mc:Choice>
        </mc:AlternateContent>
        <mc:AlternateContent xmlns:mc="http://schemas.openxmlformats.org/markup-compatibility/2006">
          <mc:Choice Requires="x14">
            <control shapeId="1441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90" zoomScaleNormal="80" zoomScaleSheetLayoutView="90" workbookViewId="0">
      <selection activeCell="H46" sqref="H46:H49"/>
    </sheetView>
  </sheetViews>
  <sheetFormatPr defaultRowHeight="15" x14ac:dyDescent="0.25"/>
  <cols>
    <col min="1" max="1" width="39.140625" style="108" customWidth="1"/>
    <col min="2" max="2" width="50" style="108" customWidth="1"/>
    <col min="3" max="4" width="9.140625" style="108" hidden="1" customWidth="1"/>
    <col min="5" max="5" width="10.28515625" style="108" customWidth="1"/>
    <col min="6" max="6" width="9.140625" style="108"/>
    <col min="7" max="7" width="21.85546875" style="134" customWidth="1"/>
    <col min="8" max="8" width="23.42578125" style="108" customWidth="1"/>
    <col min="9" max="16384" width="9.140625" style="108"/>
  </cols>
  <sheetData>
    <row r="1" spans="1:10" ht="30" customHeight="1" thickBot="1" x14ac:dyDescent="0.4">
      <c r="A1" s="534" t="s">
        <v>353</v>
      </c>
      <c r="B1" s="535"/>
      <c r="C1" s="535"/>
      <c r="D1" s="535"/>
      <c r="E1" s="535"/>
      <c r="F1" s="535"/>
      <c r="G1" s="535"/>
      <c r="H1" s="536"/>
    </row>
    <row r="2" spans="1:10" ht="51" customHeight="1" thickBot="1" x14ac:dyDescent="0.3">
      <c r="A2" s="331" t="s">
        <v>354</v>
      </c>
      <c r="B2" s="537"/>
      <c r="C2" s="537"/>
      <c r="D2" s="537"/>
      <c r="E2" s="537"/>
      <c r="F2" s="537"/>
      <c r="G2" s="537"/>
      <c r="H2" s="538"/>
    </row>
    <row r="3" spans="1:10" ht="60" customHeight="1" thickBot="1" x14ac:dyDescent="0.3">
      <c r="A3" s="331" t="s">
        <v>355</v>
      </c>
      <c r="B3" s="537"/>
      <c r="C3" s="537"/>
      <c r="D3" s="537"/>
      <c r="E3" s="537"/>
      <c r="F3" s="539"/>
      <c r="G3" s="185" t="s">
        <v>248</v>
      </c>
      <c r="H3" s="266" t="s">
        <v>249</v>
      </c>
    </row>
    <row r="4" spans="1:10" ht="43.5" customHeight="1" x14ac:dyDescent="0.25">
      <c r="A4" s="331" t="s">
        <v>402</v>
      </c>
      <c r="B4" s="125"/>
      <c r="C4" s="125">
        <v>5</v>
      </c>
      <c r="D4" s="186" t="str">
        <f>IF($C$4=1, "8", "0")</f>
        <v>0</v>
      </c>
      <c r="E4" s="240" t="s">
        <v>278</v>
      </c>
      <c r="F4" s="187">
        <f>D4+D5+D6+D7+D8+D9</f>
        <v>1</v>
      </c>
      <c r="G4" s="337" t="s">
        <v>487</v>
      </c>
      <c r="H4" s="337" t="s">
        <v>488</v>
      </c>
    </row>
    <row r="5" spans="1:10" ht="43.5" customHeight="1" x14ac:dyDescent="0.25">
      <c r="A5" s="332"/>
      <c r="B5" s="109"/>
      <c r="C5" s="109"/>
      <c r="D5" s="188" t="str">
        <f>IF($C$4=2, "7", "0")</f>
        <v>0</v>
      </c>
      <c r="E5" s="243"/>
      <c r="F5" s="17"/>
      <c r="G5" s="338"/>
      <c r="H5" s="338"/>
    </row>
    <row r="6" spans="1:10" ht="43.5" customHeight="1" x14ac:dyDescent="0.25">
      <c r="A6" s="332"/>
      <c r="B6" s="109"/>
      <c r="C6" s="109"/>
      <c r="D6" s="188" t="str">
        <f>IF($C$4=3, "6", "0")</f>
        <v>0</v>
      </c>
      <c r="E6" s="243"/>
      <c r="F6" s="189"/>
      <c r="G6" s="338"/>
      <c r="H6" s="338"/>
    </row>
    <row r="7" spans="1:10" ht="43.5" customHeight="1" x14ac:dyDescent="0.25">
      <c r="A7" s="332"/>
      <c r="B7" s="109"/>
      <c r="C7" s="109"/>
      <c r="D7" s="188" t="str">
        <f>IF($C$4=4, "2", "0")</f>
        <v>0</v>
      </c>
      <c r="E7" s="243"/>
      <c r="F7" s="17"/>
      <c r="G7" s="338"/>
      <c r="H7" s="338"/>
    </row>
    <row r="8" spans="1:10" ht="43.5" customHeight="1" x14ac:dyDescent="0.25">
      <c r="A8" s="332"/>
      <c r="B8" s="109"/>
      <c r="C8" s="109"/>
      <c r="D8" s="188" t="str">
        <f>IF($C$4=5, "1", "0")</f>
        <v>1</v>
      </c>
      <c r="E8" s="243"/>
      <c r="F8" s="17"/>
      <c r="G8" s="338"/>
      <c r="H8" s="338"/>
    </row>
    <row r="9" spans="1:10" ht="43.5" customHeight="1" thickBot="1" x14ac:dyDescent="0.3">
      <c r="A9" s="332"/>
      <c r="B9" s="145"/>
      <c r="C9" s="109"/>
      <c r="D9" s="188" t="str">
        <f>IF($C$4=6, "0", "0")</f>
        <v>0</v>
      </c>
      <c r="E9" s="243"/>
      <c r="F9" s="17"/>
      <c r="G9" s="339"/>
      <c r="H9" s="339"/>
    </row>
    <row r="10" spans="1:10" ht="44.25" customHeight="1" x14ac:dyDescent="0.25">
      <c r="A10" s="331" t="s">
        <v>356</v>
      </c>
      <c r="B10" s="125"/>
      <c r="C10" s="125">
        <v>2</v>
      </c>
      <c r="D10" s="126" t="str">
        <f>IF(C10=1, "0", "0")</f>
        <v>0</v>
      </c>
      <c r="E10" s="240" t="s">
        <v>281</v>
      </c>
      <c r="F10" s="187">
        <f>IF(C10=2, D12+D13+D14, 0)</f>
        <v>6</v>
      </c>
      <c r="G10" s="532" t="s">
        <v>489</v>
      </c>
      <c r="H10" s="337" t="s">
        <v>490</v>
      </c>
    </row>
    <row r="11" spans="1:10" ht="38.25" customHeight="1" x14ac:dyDescent="0.25">
      <c r="A11" s="332"/>
      <c r="B11" s="109"/>
      <c r="C11" s="109"/>
      <c r="D11" s="188" t="str">
        <f>IF(C10=2, "0", "0")</f>
        <v>0</v>
      </c>
      <c r="E11" s="243"/>
      <c r="F11" s="17"/>
      <c r="G11" s="533"/>
      <c r="H11" s="338"/>
    </row>
    <row r="12" spans="1:10" ht="28.5" customHeight="1" x14ac:dyDescent="0.25">
      <c r="A12" s="332"/>
      <c r="B12" s="109"/>
      <c r="C12" s="109" t="b">
        <v>1</v>
      </c>
      <c r="D12" s="188" t="str">
        <f>IF(C12=TRUE, "2", "0")</f>
        <v>2</v>
      </c>
      <c r="E12" s="243" t="str">
        <f>IF(AND($C$10&lt;&gt;2, C12=TRUE),"ERROR", "")</f>
        <v/>
      </c>
      <c r="F12" s="17"/>
      <c r="G12" s="533"/>
      <c r="H12" s="338"/>
      <c r="J12" s="190"/>
    </row>
    <row r="13" spans="1:10" ht="26.25" customHeight="1" x14ac:dyDescent="0.25">
      <c r="A13" s="332"/>
      <c r="B13" s="109"/>
      <c r="C13" s="109" t="b">
        <v>1</v>
      </c>
      <c r="D13" s="188" t="str">
        <f>IF(C13=TRUE, "2", "0")</f>
        <v>2</v>
      </c>
      <c r="E13" s="243" t="str">
        <f t="shared" ref="E13:E14" si="0">IF(AND($C$10&lt;&gt;2, C13=TRUE),"ERROR", "")</f>
        <v/>
      </c>
      <c r="F13" s="17"/>
      <c r="G13" s="533"/>
      <c r="H13" s="338"/>
    </row>
    <row r="14" spans="1:10" ht="78.75" customHeight="1" thickBot="1" x14ac:dyDescent="0.3">
      <c r="A14" s="332"/>
      <c r="B14" s="109"/>
      <c r="C14" s="109" t="b">
        <v>1</v>
      </c>
      <c r="D14" s="188" t="str">
        <f>IF(C14=TRUE, "2", "0")</f>
        <v>2</v>
      </c>
      <c r="E14" s="243" t="str">
        <f t="shared" si="0"/>
        <v/>
      </c>
      <c r="F14" s="17"/>
      <c r="G14" s="533"/>
      <c r="H14" s="338"/>
    </row>
    <row r="15" spans="1:10" ht="45" customHeight="1" x14ac:dyDescent="0.25">
      <c r="A15" s="331" t="s">
        <v>357</v>
      </c>
      <c r="B15" s="125"/>
      <c r="C15" s="125">
        <v>1</v>
      </c>
      <c r="D15" s="126" t="str">
        <f>IF(C15=1, "0", "0")</f>
        <v>0</v>
      </c>
      <c r="E15" s="240" t="s">
        <v>283</v>
      </c>
      <c r="F15" s="187">
        <f>IF(C15=2, D17+D18+D19, 0)</f>
        <v>0</v>
      </c>
      <c r="G15" s="337" t="s">
        <v>358</v>
      </c>
      <c r="H15" s="514" t="s">
        <v>491</v>
      </c>
      <c r="I15" s="191"/>
    </row>
    <row r="16" spans="1:10" ht="38.25" customHeight="1" x14ac:dyDescent="0.25">
      <c r="A16" s="332"/>
      <c r="B16" s="109"/>
      <c r="C16" s="109"/>
      <c r="D16" s="16" t="str">
        <f>IF(C15=2, "0", "0")</f>
        <v>0</v>
      </c>
      <c r="E16" s="243"/>
      <c r="F16" s="17"/>
      <c r="G16" s="338"/>
      <c r="H16" s="515"/>
    </row>
    <row r="17" spans="1:8" ht="24.75" customHeight="1" x14ac:dyDescent="0.25">
      <c r="A17" s="332"/>
      <c r="B17" s="109"/>
      <c r="C17" s="109" t="b">
        <v>0</v>
      </c>
      <c r="D17" s="188" t="str">
        <f>IF(C17=TRUE, "2", "0")</f>
        <v>0</v>
      </c>
      <c r="E17" s="243" t="str">
        <f>IF(AND($C$15&lt;&gt;2, C17=TRUE),"ERROR", "")</f>
        <v/>
      </c>
      <c r="F17" s="17"/>
      <c r="G17" s="338"/>
      <c r="H17" s="515"/>
    </row>
    <row r="18" spans="1:8" ht="26.25" customHeight="1" x14ac:dyDescent="0.25">
      <c r="A18" s="332"/>
      <c r="B18" s="109"/>
      <c r="C18" s="109" t="b">
        <v>0</v>
      </c>
      <c r="D18" s="188" t="str">
        <f>IF(C18=TRUE, "2", "0")</f>
        <v>0</v>
      </c>
      <c r="E18" s="243" t="str">
        <f t="shared" ref="E18:E19" si="1">IF(AND($C$15&lt;&gt;2, C18=TRUE),"ERROR", "")</f>
        <v/>
      </c>
      <c r="F18" s="17"/>
      <c r="G18" s="338"/>
      <c r="H18" s="515"/>
    </row>
    <row r="19" spans="1:8" ht="30" customHeight="1" thickBot="1" x14ac:dyDescent="0.3">
      <c r="A19" s="345"/>
      <c r="B19" s="128"/>
      <c r="C19" s="128" t="b">
        <v>0</v>
      </c>
      <c r="D19" s="192" t="str">
        <f>IF(C19=TRUE, "2", "0")</f>
        <v>0</v>
      </c>
      <c r="E19" s="244" t="str">
        <f t="shared" si="1"/>
        <v/>
      </c>
      <c r="F19" s="130"/>
      <c r="G19" s="339"/>
      <c r="H19" s="516"/>
    </row>
    <row r="20" spans="1:8" ht="15.75" thickBot="1" x14ac:dyDescent="0.3">
      <c r="A20" s="295" t="s">
        <v>359</v>
      </c>
      <c r="B20" s="296"/>
      <c r="C20" s="296"/>
      <c r="D20" s="296"/>
      <c r="E20" s="296"/>
      <c r="F20" s="171">
        <f>F4+F10+F15</f>
        <v>7</v>
      </c>
      <c r="G20" s="193"/>
      <c r="H20" s="282"/>
    </row>
    <row r="21" spans="1:8" ht="28.15" customHeight="1" thickBot="1" x14ac:dyDescent="0.3">
      <c r="A21" s="194"/>
      <c r="B21" s="281"/>
      <c r="C21" s="281"/>
      <c r="D21" s="281"/>
      <c r="E21" s="281"/>
      <c r="F21" s="281"/>
      <c r="G21" s="281"/>
      <c r="H21" s="281"/>
    </row>
    <row r="22" spans="1:8" ht="81" customHeight="1" thickBot="1" x14ac:dyDescent="0.3">
      <c r="A22" s="526" t="s">
        <v>360</v>
      </c>
      <c r="B22" s="350"/>
      <c r="C22" s="350"/>
      <c r="D22" s="350"/>
      <c r="E22" s="350"/>
      <c r="F22" s="527"/>
      <c r="G22" s="136" t="s">
        <v>248</v>
      </c>
      <c r="H22" s="266" t="s">
        <v>249</v>
      </c>
    </row>
    <row r="23" spans="1:8" ht="28.5" customHeight="1" x14ac:dyDescent="0.25">
      <c r="A23" s="528" t="s">
        <v>361</v>
      </c>
      <c r="B23" s="169"/>
      <c r="C23" s="125">
        <v>4</v>
      </c>
      <c r="D23" s="126" t="str">
        <f>IF(C23=1, "0", "0")</f>
        <v>0</v>
      </c>
      <c r="E23" s="254" t="s">
        <v>278</v>
      </c>
      <c r="F23" s="187">
        <f>D23+D24+D25+D26+D27</f>
        <v>3</v>
      </c>
      <c r="G23" s="337" t="s">
        <v>362</v>
      </c>
      <c r="H23" s="530" t="s">
        <v>492</v>
      </c>
    </row>
    <row r="24" spans="1:8" ht="28.5" customHeight="1" x14ac:dyDescent="0.25">
      <c r="A24" s="529"/>
      <c r="B24" s="109"/>
      <c r="C24" s="109"/>
      <c r="D24" s="16" t="str">
        <f>IF($C$23=2, "0", "0")</f>
        <v>0</v>
      </c>
      <c r="E24" s="243"/>
      <c r="F24" s="17"/>
      <c r="G24" s="338"/>
      <c r="H24" s="531"/>
    </row>
    <row r="25" spans="1:8" ht="26.25" customHeight="1" x14ac:dyDescent="0.25">
      <c r="A25" s="529"/>
      <c r="B25" s="109"/>
      <c r="C25" s="109"/>
      <c r="D25" s="16" t="str">
        <f>IF($C$23=3, "1", "0")</f>
        <v>0</v>
      </c>
      <c r="E25" s="243" t="str">
        <f>IF(AND($C$23&lt;&gt;3, C25=TRUE),"ERROR", "")</f>
        <v/>
      </c>
      <c r="F25" s="17"/>
      <c r="G25" s="338"/>
      <c r="H25" s="531"/>
    </row>
    <row r="26" spans="1:8" ht="27" customHeight="1" x14ac:dyDescent="0.25">
      <c r="A26" s="529"/>
      <c r="B26" s="109"/>
      <c r="C26" s="109"/>
      <c r="D26" s="16" t="str">
        <f>IF($C$23=4, "3", "0")</f>
        <v>3</v>
      </c>
      <c r="E26" s="243" t="str">
        <f t="shared" ref="E26:E27" si="2">IF(AND($C$23&lt;&gt;3, C26=TRUE),"ERROR", "")</f>
        <v/>
      </c>
      <c r="F26" s="17"/>
      <c r="G26" s="338"/>
      <c r="H26" s="531"/>
    </row>
    <row r="27" spans="1:8" ht="27" customHeight="1" thickBot="1" x14ac:dyDescent="0.3">
      <c r="A27" s="529"/>
      <c r="B27" s="109"/>
      <c r="C27" s="109"/>
      <c r="D27" s="16" t="str">
        <f>IF($C$23=5, "5", "0")</f>
        <v>0</v>
      </c>
      <c r="E27" s="243" t="str">
        <f t="shared" si="2"/>
        <v/>
      </c>
      <c r="F27" s="17"/>
      <c r="G27" s="338"/>
      <c r="H27" s="531"/>
    </row>
    <row r="28" spans="1:8" ht="37.5" customHeight="1" x14ac:dyDescent="0.25">
      <c r="A28" s="331" t="s">
        <v>363</v>
      </c>
      <c r="B28" s="195" t="s">
        <v>364</v>
      </c>
      <c r="C28" s="125"/>
      <c r="D28" s="126"/>
      <c r="E28" s="240"/>
      <c r="F28" s="127"/>
      <c r="G28" s="337" t="s">
        <v>362</v>
      </c>
      <c r="H28" s="520"/>
    </row>
    <row r="29" spans="1:8" ht="32.25" customHeight="1" x14ac:dyDescent="0.25">
      <c r="A29" s="487"/>
      <c r="B29" s="109"/>
      <c r="C29" s="109">
        <v>2</v>
      </c>
      <c r="D29" s="16" t="str">
        <f>IF(C29=1, "0", "0")</f>
        <v>0</v>
      </c>
      <c r="E29" s="255" t="s">
        <v>281</v>
      </c>
      <c r="F29" s="196">
        <f>IF($C$29=2,D30+D31+D32+D33, 0)</f>
        <v>5</v>
      </c>
      <c r="G29" s="338"/>
      <c r="H29" s="521"/>
    </row>
    <row r="30" spans="1:8" ht="30.75" customHeight="1" x14ac:dyDescent="0.25">
      <c r="A30" s="487"/>
      <c r="B30" s="109"/>
      <c r="C30" s="109"/>
      <c r="D30" s="16" t="str">
        <f>IF(C29=2, "2", "0")</f>
        <v>2</v>
      </c>
      <c r="E30" s="243"/>
      <c r="F30" s="17"/>
      <c r="G30" s="338"/>
      <c r="H30" s="521"/>
    </row>
    <row r="31" spans="1:8" ht="31.5" customHeight="1" x14ac:dyDescent="0.25">
      <c r="A31" s="487"/>
      <c r="B31" s="109"/>
      <c r="C31" s="109" t="b">
        <v>1</v>
      </c>
      <c r="D31" s="16" t="str">
        <f>IF(AND($C$29=2, C31=TRUE), "1", "0")</f>
        <v>1</v>
      </c>
      <c r="E31" s="243" t="str">
        <f>IF(AND($C$29&lt;&gt;2, C31=TRUE),"ERROR", "")</f>
        <v/>
      </c>
      <c r="F31" s="17"/>
      <c r="G31" s="338"/>
      <c r="H31" s="521"/>
    </row>
    <row r="32" spans="1:8" ht="37.5" customHeight="1" x14ac:dyDescent="0.25">
      <c r="A32" s="487"/>
      <c r="B32" s="109"/>
      <c r="C32" s="109" t="b">
        <v>1</v>
      </c>
      <c r="D32" s="16" t="str">
        <f t="shared" ref="D32:D33" si="3">IF(AND($C$29=2, C32=TRUE), "1", "0")</f>
        <v>1</v>
      </c>
      <c r="E32" s="243" t="str">
        <f t="shared" ref="E32:E33" si="4">IF(AND($C$29&lt;&gt;2, C32=TRUE),"ERROR", "")</f>
        <v/>
      </c>
      <c r="F32" s="17"/>
      <c r="G32" s="338"/>
      <c r="H32" s="521"/>
    </row>
    <row r="33" spans="1:8" ht="34.5" customHeight="1" thickBot="1" x14ac:dyDescent="0.3">
      <c r="A33" s="487"/>
      <c r="B33" s="109"/>
      <c r="C33" s="109" t="b">
        <v>1</v>
      </c>
      <c r="D33" s="16" t="str">
        <f t="shared" si="3"/>
        <v>1</v>
      </c>
      <c r="E33" s="243" t="str">
        <f t="shared" si="4"/>
        <v/>
      </c>
      <c r="F33" s="17"/>
      <c r="G33" s="339"/>
      <c r="H33" s="522"/>
    </row>
    <row r="34" spans="1:8" ht="30" customHeight="1" x14ac:dyDescent="0.25">
      <c r="A34" s="331" t="s">
        <v>365</v>
      </c>
      <c r="B34" s="195" t="s">
        <v>366</v>
      </c>
      <c r="C34" s="125"/>
      <c r="D34" s="126"/>
      <c r="E34" s="240"/>
      <c r="F34" s="127"/>
      <c r="G34" s="337" t="s">
        <v>367</v>
      </c>
      <c r="H34" s="523" t="s">
        <v>493</v>
      </c>
    </row>
    <row r="35" spans="1:8" ht="30.75" customHeight="1" x14ac:dyDescent="0.25">
      <c r="A35" s="332"/>
      <c r="B35" s="109"/>
      <c r="C35" s="109">
        <v>2</v>
      </c>
      <c r="D35" s="16" t="str">
        <f>IF(C35=1, "0", "0")</f>
        <v>0</v>
      </c>
      <c r="E35" s="255" t="s">
        <v>283</v>
      </c>
      <c r="F35" s="196">
        <f>IF($C$35=2,1,IF($C$35=3,D37+D38+D39+D40+D41+D42+D43+D44+D45, 0))</f>
        <v>1</v>
      </c>
      <c r="G35" s="338"/>
      <c r="H35" s="524"/>
    </row>
    <row r="36" spans="1:8" ht="49.5" customHeight="1" x14ac:dyDescent="0.25">
      <c r="A36" s="332"/>
      <c r="B36" s="109"/>
      <c r="C36" s="109"/>
      <c r="D36" s="16" t="str">
        <f>IF(C35=2, "1", "0")</f>
        <v>1</v>
      </c>
      <c r="E36" s="243"/>
      <c r="F36" s="17"/>
      <c r="G36" s="338"/>
      <c r="H36" s="524"/>
    </row>
    <row r="37" spans="1:8" ht="41.25" customHeight="1" x14ac:dyDescent="0.25">
      <c r="A37" s="332"/>
      <c r="B37" s="109"/>
      <c r="C37" s="109"/>
      <c r="D37" s="16" t="str">
        <f>IF(C35=3, "2", "0")</f>
        <v>0</v>
      </c>
      <c r="E37" s="243"/>
      <c r="F37" s="17"/>
      <c r="G37" s="338"/>
      <c r="H37" s="524"/>
    </row>
    <row r="38" spans="1:8" ht="35.25" customHeight="1" x14ac:dyDescent="0.25">
      <c r="A38" s="332"/>
      <c r="B38" s="109"/>
      <c r="C38" s="109" t="b">
        <v>0</v>
      </c>
      <c r="D38" s="16" t="str">
        <f>IF(AND($C$35=3, C38=TRUE), ".5", "0")</f>
        <v>0</v>
      </c>
      <c r="E38" s="243" t="str">
        <f>IF(AND($C$35&lt;&gt;3, C38=TRUE),"ERROR", "")</f>
        <v/>
      </c>
      <c r="F38" s="17"/>
      <c r="G38" s="338"/>
      <c r="H38" s="524"/>
    </row>
    <row r="39" spans="1:8" ht="32.25" customHeight="1" x14ac:dyDescent="0.25">
      <c r="A39" s="332"/>
      <c r="B39" s="109"/>
      <c r="C39" s="109" t="b">
        <v>0</v>
      </c>
      <c r="D39" s="16" t="str">
        <f t="shared" ref="D39:D45" si="5">IF(AND($C$35=3, C39=TRUE), ".5", "0")</f>
        <v>0</v>
      </c>
      <c r="E39" s="243" t="str">
        <f t="shared" ref="E39:E45" si="6">IF(AND($C$35&lt;&gt;3, C39=TRUE),"ERROR", "")</f>
        <v/>
      </c>
      <c r="F39" s="17"/>
      <c r="G39" s="338"/>
      <c r="H39" s="524"/>
    </row>
    <row r="40" spans="1:8" ht="33.75" customHeight="1" x14ac:dyDescent="0.25">
      <c r="A40" s="332"/>
      <c r="B40" s="109"/>
      <c r="C40" s="109" t="b">
        <v>0</v>
      </c>
      <c r="D40" s="16" t="str">
        <f t="shared" si="5"/>
        <v>0</v>
      </c>
      <c r="E40" s="243" t="str">
        <f t="shared" si="6"/>
        <v/>
      </c>
      <c r="F40" s="17"/>
      <c r="G40" s="338"/>
      <c r="H40" s="524"/>
    </row>
    <row r="41" spans="1:8" ht="32.25" customHeight="1" x14ac:dyDescent="0.25">
      <c r="A41" s="332"/>
      <c r="B41" s="109"/>
      <c r="C41" s="109" t="b">
        <v>0</v>
      </c>
      <c r="D41" s="16" t="str">
        <f t="shared" si="5"/>
        <v>0</v>
      </c>
      <c r="E41" s="243" t="str">
        <f t="shared" si="6"/>
        <v/>
      </c>
      <c r="F41" s="17"/>
      <c r="G41" s="338"/>
      <c r="H41" s="524"/>
    </row>
    <row r="42" spans="1:8" ht="31.5" customHeight="1" x14ac:dyDescent="0.25">
      <c r="A42" s="332"/>
      <c r="B42" s="109"/>
      <c r="C42" s="109" t="b">
        <v>0</v>
      </c>
      <c r="D42" s="16" t="str">
        <f t="shared" si="5"/>
        <v>0</v>
      </c>
      <c r="E42" s="243" t="str">
        <f t="shared" si="6"/>
        <v/>
      </c>
      <c r="F42" s="17"/>
      <c r="G42" s="338"/>
      <c r="H42" s="524"/>
    </row>
    <row r="43" spans="1:8" ht="30" customHeight="1" x14ac:dyDescent="0.25">
      <c r="A43" s="332"/>
      <c r="B43" s="109"/>
      <c r="C43" s="109" t="b">
        <v>0</v>
      </c>
      <c r="D43" s="16" t="str">
        <f t="shared" si="5"/>
        <v>0</v>
      </c>
      <c r="E43" s="243" t="str">
        <f t="shared" si="6"/>
        <v/>
      </c>
      <c r="F43" s="17"/>
      <c r="G43" s="338"/>
      <c r="H43" s="524"/>
    </row>
    <row r="44" spans="1:8" ht="30" customHeight="1" x14ac:dyDescent="0.25">
      <c r="A44" s="332"/>
      <c r="B44" s="109"/>
      <c r="C44" s="109" t="b">
        <v>0</v>
      </c>
      <c r="D44" s="16" t="str">
        <f t="shared" si="5"/>
        <v>0</v>
      </c>
      <c r="E44" s="243" t="str">
        <f t="shared" si="6"/>
        <v/>
      </c>
      <c r="F44" s="17"/>
      <c r="G44" s="338"/>
      <c r="H44" s="524"/>
    </row>
    <row r="45" spans="1:8" ht="30" customHeight="1" thickBot="1" x14ac:dyDescent="0.3">
      <c r="A45" s="332"/>
      <c r="B45" s="109"/>
      <c r="C45" s="109" t="b">
        <v>0</v>
      </c>
      <c r="D45" s="16" t="str">
        <f t="shared" si="5"/>
        <v>0</v>
      </c>
      <c r="E45" s="243" t="str">
        <f t="shared" si="6"/>
        <v/>
      </c>
      <c r="F45" s="17"/>
      <c r="G45" s="339"/>
      <c r="H45" s="525"/>
    </row>
    <row r="46" spans="1:8" ht="30" customHeight="1" x14ac:dyDescent="0.25">
      <c r="A46" s="331" t="s">
        <v>368</v>
      </c>
      <c r="B46" s="169"/>
      <c r="C46" s="125"/>
      <c r="D46" s="126"/>
      <c r="E46" s="240"/>
      <c r="F46" s="127"/>
      <c r="G46" s="512" t="s">
        <v>369</v>
      </c>
      <c r="H46" s="514" t="s">
        <v>494</v>
      </c>
    </row>
    <row r="47" spans="1:8" ht="48" customHeight="1" x14ac:dyDescent="0.25">
      <c r="A47" s="332"/>
      <c r="B47" s="109"/>
      <c r="C47" s="109">
        <v>2</v>
      </c>
      <c r="D47" s="16" t="str">
        <f>IF(C47=1, "0", "0")</f>
        <v>0</v>
      </c>
      <c r="E47" s="255" t="s">
        <v>285</v>
      </c>
      <c r="F47" s="196">
        <f>D47+D48+D49</f>
        <v>3</v>
      </c>
      <c r="G47" s="338"/>
      <c r="H47" s="515"/>
    </row>
    <row r="48" spans="1:8" ht="52.5" customHeight="1" x14ac:dyDescent="0.25">
      <c r="A48" s="332"/>
      <c r="B48" s="109"/>
      <c r="C48" s="109"/>
      <c r="D48" s="16" t="str">
        <f>IF(C47=2, "3", "0")</f>
        <v>3</v>
      </c>
      <c r="E48" s="243"/>
      <c r="F48" s="17"/>
      <c r="G48" s="338"/>
      <c r="H48" s="515"/>
    </row>
    <row r="49" spans="1:8" ht="61.5" customHeight="1" thickBot="1" x14ac:dyDescent="0.3">
      <c r="A49" s="332"/>
      <c r="B49" s="109"/>
      <c r="C49" s="109"/>
      <c r="D49" s="16" t="str">
        <f>IF(C47=3, "4", "0")</f>
        <v>0</v>
      </c>
      <c r="E49" s="244"/>
      <c r="F49" s="17"/>
      <c r="G49" s="513"/>
      <c r="H49" s="516"/>
    </row>
    <row r="50" spans="1:8" ht="26.25" customHeight="1" thickBot="1" x14ac:dyDescent="0.3">
      <c r="A50" s="517" t="s">
        <v>370</v>
      </c>
      <c r="B50" s="518"/>
      <c r="C50" s="518"/>
      <c r="D50" s="518"/>
      <c r="E50" s="518"/>
      <c r="F50" s="171">
        <f>F23+F29+F35+F47</f>
        <v>12</v>
      </c>
      <c r="G50" s="139"/>
      <c r="H50" s="197"/>
    </row>
    <row r="51" spans="1:8" ht="30" customHeight="1" x14ac:dyDescent="0.25"/>
    <row r="52" spans="1:8" ht="30" customHeight="1" x14ac:dyDescent="0.25">
      <c r="A52" s="519" t="s">
        <v>371</v>
      </c>
      <c r="B52" s="519"/>
      <c r="C52" s="519"/>
      <c r="D52" s="519"/>
      <c r="E52" s="519"/>
      <c r="F52" s="519"/>
      <c r="G52" s="519"/>
      <c r="H52" s="519"/>
    </row>
    <row r="53" spans="1:8" ht="30" customHeight="1" x14ac:dyDescent="0.25"/>
    <row r="223" spans="3:3" x14ac:dyDescent="0.25">
      <c r="C223" s="108"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79"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14</xdr:row>
                    <xdr:rowOff>0</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14</xdr:row>
                    <xdr:rowOff>0</xdr:rowOff>
                  </from>
                  <to>
                    <xdr:col>2</xdr:col>
                    <xdr:colOff>0</xdr:colOff>
                    <xdr:row>19</xdr:row>
                    <xdr:rowOff>9525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Normal="90" zoomScaleSheetLayoutView="100" workbookViewId="0">
      <selection activeCell="J58" sqref="J58"/>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25.28515625" customWidth="1"/>
  </cols>
  <sheetData>
    <row r="1" spans="1:8" ht="30" customHeight="1" thickBot="1" x14ac:dyDescent="0.4">
      <c r="A1" s="534" t="s">
        <v>372</v>
      </c>
      <c r="B1" s="535"/>
      <c r="C1" s="535"/>
      <c r="D1" s="535"/>
      <c r="E1" s="535"/>
      <c r="F1" s="535"/>
      <c r="G1" s="535"/>
      <c r="H1" s="536"/>
    </row>
    <row r="2" spans="1:8" ht="40.5" customHeight="1" thickBot="1" x14ac:dyDescent="0.3">
      <c r="A2" s="555" t="s">
        <v>373</v>
      </c>
      <c r="B2" s="556"/>
      <c r="C2" s="556"/>
      <c r="D2" s="556"/>
      <c r="E2" s="556"/>
      <c r="F2" s="556"/>
      <c r="G2" s="556"/>
      <c r="H2" s="557"/>
    </row>
    <row r="3" spans="1:8" ht="60" customHeight="1" thickBot="1" x14ac:dyDescent="0.3">
      <c r="A3" s="331" t="s">
        <v>374</v>
      </c>
      <c r="B3" s="537"/>
      <c r="C3" s="537"/>
      <c r="D3" s="537"/>
      <c r="E3" s="537"/>
      <c r="F3" s="539"/>
      <c r="G3" s="185" t="s">
        <v>248</v>
      </c>
      <c r="H3" s="266" t="s">
        <v>249</v>
      </c>
    </row>
    <row r="4" spans="1:8" ht="30" customHeight="1" x14ac:dyDescent="0.25">
      <c r="A4" s="558" t="s">
        <v>375</v>
      </c>
      <c r="B4" s="198"/>
      <c r="C4" s="199">
        <v>2</v>
      </c>
      <c r="D4" s="126" t="str">
        <f>IF(C4=1, "6", "0")</f>
        <v>0</v>
      </c>
      <c r="E4" s="256" t="s">
        <v>278</v>
      </c>
      <c r="F4" s="187">
        <f>IF(C4=1, 6, IF(C4=2, 6-D5, 0))</f>
        <v>2</v>
      </c>
      <c r="G4" s="337" t="s">
        <v>495</v>
      </c>
      <c r="H4" s="560" t="s">
        <v>496</v>
      </c>
    </row>
    <row r="5" spans="1:8" ht="42" customHeight="1" x14ac:dyDescent="0.25">
      <c r="A5" s="559"/>
      <c r="B5" s="200"/>
      <c r="C5" s="200"/>
      <c r="D5" s="201">
        <f>D6+D7+D8+D9+D10+D11</f>
        <v>4</v>
      </c>
      <c r="E5" s="257"/>
      <c r="F5" s="202"/>
      <c r="G5" s="338"/>
      <c r="H5" s="561"/>
    </row>
    <row r="6" spans="1:8" ht="30" customHeight="1" x14ac:dyDescent="0.25">
      <c r="A6" s="559"/>
      <c r="B6" s="200"/>
      <c r="C6" s="200" t="b">
        <v>0</v>
      </c>
      <c r="D6" s="201" t="str">
        <f t="shared" ref="D6:D11" si="0">IF(AND($C$4=2,C6=TRUE), "1", "0")</f>
        <v>0</v>
      </c>
      <c r="E6" s="257" t="str">
        <f t="shared" ref="E6:E11" si="1">IF(AND($C$4&lt;&gt;2, C6=TRUE),"ERROR","")</f>
        <v/>
      </c>
      <c r="F6" s="202"/>
      <c r="G6" s="338"/>
      <c r="H6" s="561"/>
    </row>
    <row r="7" spans="1:8" ht="30" customHeight="1" x14ac:dyDescent="0.25">
      <c r="A7" s="559"/>
      <c r="B7" s="200"/>
      <c r="C7" s="200" t="b">
        <v>1</v>
      </c>
      <c r="D7" s="201" t="str">
        <f t="shared" si="0"/>
        <v>1</v>
      </c>
      <c r="E7" s="257" t="str">
        <f t="shared" si="1"/>
        <v/>
      </c>
      <c r="F7" s="202"/>
      <c r="G7" s="338"/>
      <c r="H7" s="561"/>
    </row>
    <row r="8" spans="1:8" ht="30" customHeight="1" x14ac:dyDescent="0.25">
      <c r="A8" s="559"/>
      <c r="B8" s="200"/>
      <c r="C8" s="200" t="b">
        <v>0</v>
      </c>
      <c r="D8" s="201" t="str">
        <f t="shared" si="0"/>
        <v>0</v>
      </c>
      <c r="E8" s="257" t="str">
        <f t="shared" si="1"/>
        <v/>
      </c>
      <c r="F8" s="202"/>
      <c r="G8" s="338"/>
      <c r="H8" s="561"/>
    </row>
    <row r="9" spans="1:8" ht="30" customHeight="1" x14ac:dyDescent="0.25">
      <c r="A9" s="559"/>
      <c r="B9" s="200"/>
      <c r="C9" s="200" t="b">
        <v>1</v>
      </c>
      <c r="D9" s="201" t="str">
        <f t="shared" si="0"/>
        <v>1</v>
      </c>
      <c r="E9" s="257" t="str">
        <f t="shared" si="1"/>
        <v/>
      </c>
      <c r="F9" s="202"/>
      <c r="G9" s="338"/>
      <c r="H9" s="561"/>
    </row>
    <row r="10" spans="1:8" ht="30" customHeight="1" x14ac:dyDescent="0.25">
      <c r="A10" s="559"/>
      <c r="B10" s="200"/>
      <c r="C10" s="200" t="b">
        <v>1</v>
      </c>
      <c r="D10" s="201" t="str">
        <f t="shared" si="0"/>
        <v>1</v>
      </c>
      <c r="E10" s="257" t="str">
        <f t="shared" si="1"/>
        <v/>
      </c>
      <c r="F10" s="202"/>
      <c r="G10" s="338"/>
      <c r="H10" s="561"/>
    </row>
    <row r="11" spans="1:8" ht="38.25" customHeight="1" thickBot="1" x14ac:dyDescent="0.3">
      <c r="A11" s="559"/>
      <c r="B11" s="200"/>
      <c r="C11" s="200" t="b">
        <v>1</v>
      </c>
      <c r="D11" s="201" t="str">
        <f t="shared" si="0"/>
        <v>1</v>
      </c>
      <c r="E11" s="257" t="str">
        <f t="shared" si="1"/>
        <v/>
      </c>
      <c r="F11" s="202"/>
      <c r="G11" s="339"/>
      <c r="H11" s="562"/>
    </row>
    <row r="12" spans="1:8" ht="30" customHeight="1" x14ac:dyDescent="0.25">
      <c r="A12" s="544" t="s">
        <v>376</v>
      </c>
      <c r="B12" s="198"/>
      <c r="C12" s="198">
        <v>2</v>
      </c>
      <c r="D12" s="126" t="str">
        <f>IF(C12=1, "0", "0")</f>
        <v>0</v>
      </c>
      <c r="E12" s="258" t="s">
        <v>281</v>
      </c>
      <c r="F12" s="203">
        <f>IF(AND(C12=2,D14+D15+D16+D17+D18+D19+D20+D21&gt;=6), 6, D14+D15+D16+D17+D18+D19+D20+D21)</f>
        <v>4</v>
      </c>
      <c r="G12" s="320" t="s">
        <v>497</v>
      </c>
      <c r="H12" s="546" t="s">
        <v>498</v>
      </c>
    </row>
    <row r="13" spans="1:8" ht="30" customHeight="1" x14ac:dyDescent="0.25">
      <c r="A13" s="545"/>
      <c r="B13" s="200"/>
      <c r="C13" s="200"/>
      <c r="D13" s="16"/>
      <c r="E13" s="257"/>
      <c r="F13" s="202"/>
      <c r="G13" s="321"/>
      <c r="H13" s="547"/>
    </row>
    <row r="14" spans="1:8" ht="30" customHeight="1" x14ac:dyDescent="0.25">
      <c r="A14" s="545"/>
      <c r="B14" s="200"/>
      <c r="C14" s="200" t="b">
        <v>1</v>
      </c>
      <c r="D14" s="201" t="str">
        <f t="shared" ref="D14:D21" si="2">IF(AND($C$12=2,C14=TRUE), "1", "0")</f>
        <v>1</v>
      </c>
      <c r="E14" s="243" t="str">
        <f t="shared" ref="E14:E21" si="3">IF(AND($C$12&lt;&gt;2, C14=TRUE),"ERROR","")</f>
        <v/>
      </c>
      <c r="F14" s="202"/>
      <c r="G14" s="321"/>
      <c r="H14" s="547"/>
    </row>
    <row r="15" spans="1:8" ht="30" customHeight="1" x14ac:dyDescent="0.25">
      <c r="A15" s="545"/>
      <c r="B15" s="200"/>
      <c r="C15" s="200" t="b">
        <v>0</v>
      </c>
      <c r="D15" s="201" t="str">
        <f t="shared" si="2"/>
        <v>0</v>
      </c>
      <c r="E15" s="243" t="str">
        <f t="shared" si="3"/>
        <v/>
      </c>
      <c r="F15" s="202"/>
      <c r="G15" s="321"/>
      <c r="H15" s="547"/>
    </row>
    <row r="16" spans="1:8" ht="30" customHeight="1" x14ac:dyDescent="0.25">
      <c r="A16" s="545"/>
      <c r="B16" s="200"/>
      <c r="C16" s="200" t="b">
        <v>0</v>
      </c>
      <c r="D16" s="201" t="str">
        <f t="shared" si="2"/>
        <v>0</v>
      </c>
      <c r="E16" s="243" t="str">
        <f t="shared" si="3"/>
        <v/>
      </c>
      <c r="F16" s="202"/>
      <c r="G16" s="321"/>
      <c r="H16" s="547"/>
    </row>
    <row r="17" spans="1:8" ht="30" customHeight="1" x14ac:dyDescent="0.25">
      <c r="A17" s="545"/>
      <c r="B17" s="200"/>
      <c r="C17" s="200" t="b">
        <v>0</v>
      </c>
      <c r="D17" s="201" t="str">
        <f t="shared" si="2"/>
        <v>0</v>
      </c>
      <c r="E17" s="243" t="str">
        <f t="shared" si="3"/>
        <v/>
      </c>
      <c r="F17" s="202"/>
      <c r="G17" s="321"/>
      <c r="H17" s="547"/>
    </row>
    <row r="18" spans="1:8" ht="30" customHeight="1" x14ac:dyDescent="0.25">
      <c r="A18" s="545"/>
      <c r="B18" s="200"/>
      <c r="C18" s="200" t="b">
        <v>0</v>
      </c>
      <c r="D18" s="201" t="str">
        <f t="shared" si="2"/>
        <v>0</v>
      </c>
      <c r="E18" s="243" t="str">
        <f t="shared" si="3"/>
        <v/>
      </c>
      <c r="F18" s="202"/>
      <c r="G18" s="321"/>
      <c r="H18" s="547"/>
    </row>
    <row r="19" spans="1:8" ht="30" customHeight="1" x14ac:dyDescent="0.25">
      <c r="A19" s="545"/>
      <c r="B19" s="200"/>
      <c r="C19" s="200" t="b">
        <v>1</v>
      </c>
      <c r="D19" s="201" t="str">
        <f t="shared" si="2"/>
        <v>1</v>
      </c>
      <c r="E19" s="243" t="str">
        <f t="shared" si="3"/>
        <v/>
      </c>
      <c r="F19" s="202"/>
      <c r="G19" s="321"/>
      <c r="H19" s="547"/>
    </row>
    <row r="20" spans="1:8" ht="30" customHeight="1" x14ac:dyDescent="0.25">
      <c r="A20" s="545"/>
      <c r="B20" s="200"/>
      <c r="C20" s="200" t="b">
        <v>1</v>
      </c>
      <c r="D20" s="201" t="str">
        <f t="shared" si="2"/>
        <v>1</v>
      </c>
      <c r="E20" s="243" t="str">
        <f t="shared" si="3"/>
        <v/>
      </c>
      <c r="F20" s="202"/>
      <c r="G20" s="321"/>
      <c r="H20" s="547"/>
    </row>
    <row r="21" spans="1:8" ht="30" customHeight="1" thickBot="1" x14ac:dyDescent="0.3">
      <c r="A21" s="545"/>
      <c r="B21" s="200"/>
      <c r="C21" s="200" t="b">
        <v>1</v>
      </c>
      <c r="D21" s="201" t="str">
        <f t="shared" si="2"/>
        <v>1</v>
      </c>
      <c r="E21" s="243" t="str">
        <f t="shared" si="3"/>
        <v/>
      </c>
      <c r="F21" s="202"/>
      <c r="G21" s="322"/>
      <c r="H21" s="548"/>
    </row>
    <row r="22" spans="1:8" ht="30" customHeight="1" x14ac:dyDescent="0.25">
      <c r="A22" s="331" t="s">
        <v>377</v>
      </c>
      <c r="B22" s="198"/>
      <c r="C22" s="198">
        <v>2</v>
      </c>
      <c r="D22" s="126" t="str">
        <f>IF(C22=1, "0", "0")</f>
        <v>0</v>
      </c>
      <c r="E22" s="258" t="s">
        <v>283</v>
      </c>
      <c r="F22" s="203">
        <f>IF($C$22=2,D23+D24+D25+D26+D27, 0)</f>
        <v>1</v>
      </c>
      <c r="G22" s="320" t="s">
        <v>499</v>
      </c>
      <c r="H22" s="546" t="s">
        <v>500</v>
      </c>
    </row>
    <row r="23" spans="1:8" ht="41.25" customHeight="1" x14ac:dyDescent="0.25">
      <c r="A23" s="332"/>
      <c r="B23" s="200"/>
      <c r="C23" s="200"/>
      <c r="D23" s="16"/>
      <c r="E23" s="257"/>
      <c r="F23" s="202"/>
      <c r="G23" s="321"/>
      <c r="H23" s="547"/>
    </row>
    <row r="24" spans="1:8" ht="36.75" customHeight="1" x14ac:dyDescent="0.25">
      <c r="A24" s="332"/>
      <c r="B24" s="200"/>
      <c r="C24" s="200" t="b">
        <v>0</v>
      </c>
      <c r="D24" s="201" t="str">
        <f>IF(AND($C$22=2,C24=TRUE), "1", "0")</f>
        <v>0</v>
      </c>
      <c r="E24" s="243" t="str">
        <f>IF(AND($C$22&lt;&gt;2, C24=TRUE),"ERROR","")</f>
        <v/>
      </c>
      <c r="F24" s="202"/>
      <c r="G24" s="321"/>
      <c r="H24" s="547"/>
    </row>
    <row r="25" spans="1:8" ht="30" customHeight="1" x14ac:dyDescent="0.25">
      <c r="A25" s="332"/>
      <c r="B25" s="200"/>
      <c r="C25" s="200" t="b">
        <v>0</v>
      </c>
      <c r="D25" s="201" t="str">
        <f>IF(AND($C$22=2,C25=TRUE), "1", "0")</f>
        <v>0</v>
      </c>
      <c r="E25" s="243" t="str">
        <f>IF(AND($C$22&lt;&gt;2, C25=TRUE),"ERROR","")</f>
        <v/>
      </c>
      <c r="F25" s="202"/>
      <c r="G25" s="321"/>
      <c r="H25" s="547"/>
    </row>
    <row r="26" spans="1:8" ht="36.75" customHeight="1" x14ac:dyDescent="0.25">
      <c r="A26" s="332"/>
      <c r="B26" s="200"/>
      <c r="C26" s="200" t="b">
        <v>0</v>
      </c>
      <c r="D26" s="201" t="str">
        <f>IF(AND($C$22=2,C26=TRUE), "1", "0")</f>
        <v>0</v>
      </c>
      <c r="E26" s="243" t="str">
        <f>IF(AND($C$22&lt;&gt;2, C26=TRUE),"ERROR","")</f>
        <v/>
      </c>
      <c r="F26" s="202"/>
      <c r="G26" s="321"/>
      <c r="H26" s="547"/>
    </row>
    <row r="27" spans="1:8" ht="39.75" customHeight="1" thickBot="1" x14ac:dyDescent="0.3">
      <c r="A27" s="332"/>
      <c r="B27" s="200"/>
      <c r="C27" s="200" t="b">
        <v>1</v>
      </c>
      <c r="D27" s="201" t="str">
        <f>IF(AND($C$22=2,C27=TRUE), "1", "0")</f>
        <v>1</v>
      </c>
      <c r="E27" s="243" t="str">
        <f>IF(AND($C$22&lt;&gt;2, C27=TRUE),"ERROR","")</f>
        <v/>
      </c>
      <c r="F27" s="202"/>
      <c r="G27" s="322"/>
      <c r="H27" s="548"/>
    </row>
    <row r="28" spans="1:8" ht="30" customHeight="1" x14ac:dyDescent="0.25">
      <c r="A28" s="549" t="s">
        <v>378</v>
      </c>
      <c r="B28" s="125"/>
      <c r="C28" s="125">
        <v>2</v>
      </c>
      <c r="D28" s="126" t="str">
        <f>IF(C28=1, "0", "0")</f>
        <v>0</v>
      </c>
      <c r="E28" s="254" t="s">
        <v>285</v>
      </c>
      <c r="F28" s="203">
        <f>IF($C$28=2,D29+D30+D31, 0)</f>
        <v>3</v>
      </c>
      <c r="G28" s="458" t="s">
        <v>501</v>
      </c>
      <c r="H28" s="552" t="s">
        <v>502</v>
      </c>
    </row>
    <row r="29" spans="1:8" ht="30" customHeight="1" x14ac:dyDescent="0.25">
      <c r="A29" s="550"/>
      <c r="B29" s="109"/>
      <c r="C29" s="109"/>
      <c r="D29" s="16" t="str">
        <f>IF(C28=2, "2", "0")</f>
        <v>2</v>
      </c>
      <c r="E29" s="243"/>
      <c r="F29" s="17"/>
      <c r="G29" s="459"/>
      <c r="H29" s="553"/>
    </row>
    <row r="30" spans="1:8" ht="38.25" customHeight="1" x14ac:dyDescent="0.25">
      <c r="A30" s="550"/>
      <c r="B30" s="109"/>
      <c r="C30" s="109" t="b">
        <v>1</v>
      </c>
      <c r="D30" s="201" t="str">
        <f>IF(AND($C$28=2,C30=TRUE), "1", "0")</f>
        <v>1</v>
      </c>
      <c r="E30" s="243" t="str">
        <f>IF(AND($C$28&lt;&gt;2, C30=TRUE),"ERROR","")</f>
        <v/>
      </c>
      <c r="F30" s="189"/>
      <c r="G30" s="459"/>
      <c r="H30" s="553"/>
    </row>
    <row r="31" spans="1:8" ht="62.25" customHeight="1" thickBot="1" x14ac:dyDescent="0.3">
      <c r="A31" s="551"/>
      <c r="B31" s="128"/>
      <c r="C31" s="128" t="b">
        <v>0</v>
      </c>
      <c r="D31" s="204" t="str">
        <f>IF(AND($C$28=2,C31=TRUE), "1", "0")</f>
        <v>0</v>
      </c>
      <c r="E31" s="244" t="str">
        <f>IF(AND($C$28&lt;&gt;2, C31=TRUE),"ERROR","")</f>
        <v/>
      </c>
      <c r="F31" s="130"/>
      <c r="G31" s="460"/>
      <c r="H31" s="554"/>
    </row>
    <row r="32" spans="1:8" ht="30" customHeight="1" thickBot="1" x14ac:dyDescent="0.3">
      <c r="A32" s="517" t="s">
        <v>379</v>
      </c>
      <c r="B32" s="518"/>
      <c r="C32" s="518"/>
      <c r="D32" s="518"/>
      <c r="E32" s="518"/>
      <c r="F32" s="171">
        <f>F4+F12+F22+F28</f>
        <v>10</v>
      </c>
      <c r="G32" s="172"/>
      <c r="H32" s="282"/>
    </row>
    <row r="33" spans="1:10" ht="30" customHeight="1" thickBot="1" x14ac:dyDescent="0.3">
      <c r="A33" s="283"/>
      <c r="B33" s="283"/>
      <c r="C33" s="283"/>
      <c r="D33" s="283"/>
      <c r="E33" s="283"/>
      <c r="F33" s="283"/>
      <c r="G33" s="283"/>
      <c r="H33" s="283"/>
    </row>
    <row r="34" spans="1:10" ht="77.45" customHeight="1" thickBot="1" x14ac:dyDescent="0.3">
      <c r="A34" s="501" t="s">
        <v>380</v>
      </c>
      <c r="B34" s="401"/>
      <c r="C34" s="401"/>
      <c r="D34" s="401"/>
      <c r="E34" s="401"/>
      <c r="F34" s="502"/>
      <c r="G34" s="175" t="s">
        <v>248</v>
      </c>
      <c r="H34" s="176" t="s">
        <v>249</v>
      </c>
      <c r="J34" s="205"/>
    </row>
    <row r="35" spans="1:10" ht="26.25" customHeight="1" x14ac:dyDescent="0.25">
      <c r="A35" s="385" t="s">
        <v>381</v>
      </c>
      <c r="B35" s="206"/>
      <c r="C35" s="169">
        <v>2</v>
      </c>
      <c r="D35" s="126" t="str">
        <f>IF(C35=1, "0", "0")</f>
        <v>0</v>
      </c>
      <c r="E35" s="258" t="s">
        <v>382</v>
      </c>
      <c r="F35" s="203">
        <f>IF($C$35=2,D36+D37+D38+D39+D40, 0)</f>
        <v>4</v>
      </c>
      <c r="G35" s="320" t="s">
        <v>503</v>
      </c>
      <c r="H35" s="520"/>
    </row>
    <row r="36" spans="1:10" ht="27" customHeight="1" x14ac:dyDescent="0.25">
      <c r="A36" s="386"/>
      <c r="B36" s="1"/>
      <c r="C36" s="109"/>
      <c r="D36" s="207"/>
      <c r="E36" s="243"/>
      <c r="F36" s="17"/>
      <c r="G36" s="321"/>
      <c r="H36" s="521"/>
    </row>
    <row r="37" spans="1:10" ht="30.75" customHeight="1" x14ac:dyDescent="0.25">
      <c r="A37" s="386"/>
      <c r="B37" s="1"/>
      <c r="C37" s="109" t="b">
        <v>1</v>
      </c>
      <c r="D37" s="201" t="str">
        <f>IF(AND($C$35=2,C37=TRUE), "1", "0")</f>
        <v>1</v>
      </c>
      <c r="E37" s="259" t="str">
        <f>IF(AND($C$35&lt;&gt;2, C37=TRUE),"ERROR","")</f>
        <v/>
      </c>
      <c r="F37" s="196"/>
      <c r="G37" s="321"/>
      <c r="H37" s="521"/>
    </row>
    <row r="38" spans="1:10" ht="32.25" customHeight="1" x14ac:dyDescent="0.25">
      <c r="A38" s="386"/>
      <c r="B38" s="1"/>
      <c r="C38" s="109" t="b">
        <v>1</v>
      </c>
      <c r="D38" s="201" t="str">
        <f>IF(AND($C$35=2,C38=TRUE), "1", "0")</f>
        <v>1</v>
      </c>
      <c r="E38" s="259" t="str">
        <f>IF(AND($C$35&lt;&gt;2, C38=TRUE),"ERROR","")</f>
        <v/>
      </c>
      <c r="F38" s="17"/>
      <c r="G38" s="321"/>
      <c r="H38" s="521"/>
    </row>
    <row r="39" spans="1:10" ht="30" customHeight="1" x14ac:dyDescent="0.25">
      <c r="A39" s="386"/>
      <c r="B39" s="1"/>
      <c r="C39" s="109" t="b">
        <v>1</v>
      </c>
      <c r="D39" s="201" t="str">
        <f>IF(AND($C$35=2,C39=TRUE), "1", "0")</f>
        <v>1</v>
      </c>
      <c r="E39" s="259" t="str">
        <f>IF(AND($C$35&lt;&gt;2, C39=TRUE),"ERROR","")</f>
        <v/>
      </c>
      <c r="F39" s="17"/>
      <c r="G39" s="321"/>
      <c r="H39" s="521"/>
    </row>
    <row r="40" spans="1:10" ht="38.25" customHeight="1" thickBot="1" x14ac:dyDescent="0.3">
      <c r="A40" s="386"/>
      <c r="B40" s="1"/>
      <c r="C40" s="109" t="b">
        <v>1</v>
      </c>
      <c r="D40" s="201" t="str">
        <f>IF(AND($C$35=2,C40=TRUE), "1", "0")</f>
        <v>1</v>
      </c>
      <c r="E40" s="259" t="str">
        <f>IF(AND($C$35&lt;&gt;2, C40=TRUE),"ERROR","")</f>
        <v/>
      </c>
      <c r="F40" s="17"/>
      <c r="G40" s="322"/>
      <c r="H40" s="522"/>
    </row>
    <row r="41" spans="1:10" ht="30" customHeight="1" x14ac:dyDescent="0.25">
      <c r="A41" s="385" t="s">
        <v>383</v>
      </c>
      <c r="B41" s="177"/>
      <c r="C41" s="125">
        <v>2</v>
      </c>
      <c r="D41" s="186" t="str">
        <f>IF(C41=1, "0", "0")</f>
        <v>0</v>
      </c>
      <c r="E41" s="254" t="s">
        <v>281</v>
      </c>
      <c r="F41" s="208" t="str">
        <f>IF(C41=1, "0", (IF(C41=2, D42, IF(C41=3, D43,0))))</f>
        <v>2</v>
      </c>
      <c r="G41" s="530" t="s">
        <v>504</v>
      </c>
      <c r="H41" s="320" t="s">
        <v>505</v>
      </c>
    </row>
    <row r="42" spans="1:10" ht="37.5" customHeight="1" x14ac:dyDescent="0.25">
      <c r="A42" s="386"/>
      <c r="B42" s="209"/>
      <c r="C42" s="210"/>
      <c r="D42" s="188" t="str">
        <f>IF(C41=2, "2", "0")</f>
        <v>2</v>
      </c>
      <c r="E42" s="260"/>
      <c r="F42" s="211"/>
      <c r="G42" s="531"/>
      <c r="H42" s="321"/>
    </row>
    <row r="43" spans="1:10" ht="39" customHeight="1" thickBot="1" x14ac:dyDescent="0.3">
      <c r="A43" s="386"/>
      <c r="B43" s="212"/>
      <c r="C43" s="213"/>
      <c r="D43" s="188" t="str">
        <f>IF(C41=3, "4", "0")</f>
        <v>0</v>
      </c>
      <c r="E43" s="261"/>
      <c r="F43" s="214"/>
      <c r="G43" s="543"/>
      <c r="H43" s="322"/>
    </row>
    <row r="44" spans="1:10" ht="36.6" customHeight="1" x14ac:dyDescent="0.25">
      <c r="A44" s="385" t="s">
        <v>384</v>
      </c>
      <c r="B44" s="177"/>
      <c r="C44" s="125">
        <v>3</v>
      </c>
      <c r="D44" s="186" t="str">
        <f>IF(C44=1, "0", "0")</f>
        <v>0</v>
      </c>
      <c r="E44" s="254" t="s">
        <v>283</v>
      </c>
      <c r="F44" s="208" t="str">
        <f>IF(C44=1, "0", (IF(C44=2, D45, (IF(C44=3, D46,0)))))</f>
        <v>2</v>
      </c>
      <c r="G44" s="320" t="s">
        <v>506</v>
      </c>
      <c r="H44" s="520"/>
      <c r="I44" s="143"/>
    </row>
    <row r="45" spans="1:10" ht="36.6" customHeight="1" x14ac:dyDescent="0.25">
      <c r="A45" s="386"/>
      <c r="B45" s="161"/>
      <c r="C45" s="215"/>
      <c r="D45" s="188" t="str">
        <f>IF(C44=2, "1", "0")</f>
        <v>0</v>
      </c>
      <c r="E45" s="262"/>
      <c r="F45" s="216"/>
      <c r="G45" s="321"/>
      <c r="H45" s="522"/>
    </row>
    <row r="46" spans="1:10" ht="36.6" customHeight="1" thickBot="1" x14ac:dyDescent="0.3">
      <c r="A46" s="387"/>
      <c r="B46" s="161"/>
      <c r="C46" s="215"/>
      <c r="D46" s="188" t="str">
        <f>IF(C44=3, "2", "0")</f>
        <v>2</v>
      </c>
      <c r="E46" s="262"/>
      <c r="F46" s="216"/>
      <c r="G46" s="322"/>
      <c r="H46" s="284"/>
    </row>
    <row r="47" spans="1:10" ht="30" customHeight="1" x14ac:dyDescent="0.25">
      <c r="A47" s="385" t="s">
        <v>385</v>
      </c>
      <c r="B47" s="217"/>
      <c r="C47" s="125">
        <v>2</v>
      </c>
      <c r="D47" s="126" t="str">
        <f>IF($C$47=1, "0", "0")</f>
        <v>0</v>
      </c>
      <c r="E47" s="254" t="s">
        <v>285</v>
      </c>
      <c r="F47" s="203">
        <f>IF($C$47=2, D49+D50+D51+D52+D53+D54,0)</f>
        <v>3</v>
      </c>
      <c r="G47" s="320" t="s">
        <v>507</v>
      </c>
      <c r="H47" s="540" t="s">
        <v>508</v>
      </c>
    </row>
    <row r="48" spans="1:10" ht="39.75" customHeight="1" x14ac:dyDescent="0.25">
      <c r="A48" s="386"/>
      <c r="B48" s="161"/>
      <c r="C48" s="109"/>
      <c r="D48" s="153"/>
      <c r="E48" s="243"/>
      <c r="F48" s="17"/>
      <c r="G48" s="321"/>
      <c r="H48" s="541"/>
    </row>
    <row r="49" spans="1:9" ht="30" customHeight="1" x14ac:dyDescent="0.25">
      <c r="A49" s="386"/>
      <c r="B49" s="161"/>
      <c r="C49" s="109" t="b">
        <v>1</v>
      </c>
      <c r="D49" s="16" t="str">
        <f t="shared" ref="D49:D54" si="4">IF(AND($C$47=2, C49=TRUE), "1", "0")</f>
        <v>1</v>
      </c>
      <c r="E49" s="243" t="str">
        <f t="shared" ref="E49:E54" si="5">IF(AND($C$47&lt;&gt;2,C49=TRUE), "ERROR", "")</f>
        <v/>
      </c>
      <c r="F49" s="17"/>
      <c r="G49" s="321"/>
      <c r="H49" s="541"/>
    </row>
    <row r="50" spans="1:9" ht="30" customHeight="1" x14ac:dyDescent="0.25">
      <c r="A50" s="386"/>
      <c r="B50" s="161"/>
      <c r="C50" s="109" t="b">
        <v>1</v>
      </c>
      <c r="D50" s="16" t="str">
        <f t="shared" si="4"/>
        <v>1</v>
      </c>
      <c r="E50" s="243" t="str">
        <f t="shared" si="5"/>
        <v/>
      </c>
      <c r="F50" s="17"/>
      <c r="G50" s="321"/>
      <c r="H50" s="541"/>
    </row>
    <row r="51" spans="1:9" ht="30" customHeight="1" x14ac:dyDescent="0.25">
      <c r="A51" s="386"/>
      <c r="B51" s="1"/>
      <c r="C51" s="109" t="b">
        <v>1</v>
      </c>
      <c r="D51" s="16" t="str">
        <f t="shared" si="4"/>
        <v>1</v>
      </c>
      <c r="E51" s="243" t="str">
        <f t="shared" si="5"/>
        <v/>
      </c>
      <c r="F51" s="17"/>
      <c r="G51" s="321"/>
      <c r="H51" s="541"/>
    </row>
    <row r="52" spans="1:9" ht="30" customHeight="1" x14ac:dyDescent="0.25">
      <c r="A52" s="386"/>
      <c r="B52" s="1"/>
      <c r="C52" s="109" t="b">
        <v>0</v>
      </c>
      <c r="D52" s="16" t="str">
        <f t="shared" si="4"/>
        <v>0</v>
      </c>
      <c r="E52" s="243" t="str">
        <f t="shared" si="5"/>
        <v/>
      </c>
      <c r="F52" s="17"/>
      <c r="G52" s="321"/>
      <c r="H52" s="541"/>
    </row>
    <row r="53" spans="1:9" ht="30" customHeight="1" x14ac:dyDescent="0.25">
      <c r="A53" s="386"/>
      <c r="B53" s="1"/>
      <c r="C53" s="109" t="b">
        <v>0</v>
      </c>
      <c r="D53" s="16" t="str">
        <f t="shared" si="4"/>
        <v>0</v>
      </c>
      <c r="E53" s="243" t="str">
        <f t="shared" si="5"/>
        <v/>
      </c>
      <c r="F53" s="17"/>
      <c r="G53" s="321"/>
      <c r="H53" s="541"/>
    </row>
    <row r="54" spans="1:9" ht="41.25" customHeight="1" thickBot="1" x14ac:dyDescent="0.3">
      <c r="A54" s="387"/>
      <c r="B54" s="179"/>
      <c r="C54" s="128" t="b">
        <v>0</v>
      </c>
      <c r="D54" s="129" t="str">
        <f t="shared" si="4"/>
        <v>0</v>
      </c>
      <c r="E54" s="244" t="str">
        <f t="shared" si="5"/>
        <v/>
      </c>
      <c r="F54" s="130"/>
      <c r="G54" s="322"/>
      <c r="H54" s="542"/>
    </row>
    <row r="55" spans="1:9" ht="30" customHeight="1" x14ac:dyDescent="0.25">
      <c r="A55" s="385" t="s">
        <v>386</v>
      </c>
      <c r="B55" s="177"/>
      <c r="C55" s="125">
        <v>2</v>
      </c>
      <c r="D55" s="126" t="str">
        <f>IF($C$55=1, "0", "0")</f>
        <v>0</v>
      </c>
      <c r="E55" s="254" t="s">
        <v>387</v>
      </c>
      <c r="F55" s="218">
        <f>IF(C55=2, D57+D58+D59+D60, 0)</f>
        <v>4</v>
      </c>
      <c r="G55" s="325" t="s">
        <v>510</v>
      </c>
      <c r="H55" s="523" t="s">
        <v>509</v>
      </c>
      <c r="I55" s="143"/>
    </row>
    <row r="56" spans="1:9" ht="57.75" customHeight="1" x14ac:dyDescent="0.25">
      <c r="A56" s="386"/>
      <c r="B56" s="1"/>
      <c r="C56" s="109"/>
      <c r="D56" s="153"/>
      <c r="E56" s="243"/>
      <c r="F56" s="16"/>
      <c r="G56" s="326"/>
      <c r="H56" s="524"/>
    </row>
    <row r="57" spans="1:9" ht="30" customHeight="1" x14ac:dyDescent="0.25">
      <c r="A57" s="386"/>
      <c r="B57" s="1"/>
      <c r="C57" s="109" t="b">
        <v>1</v>
      </c>
      <c r="D57" s="16" t="str">
        <f>IF(AND($C$55=2, C57=TRUE), "1", "0")</f>
        <v>1</v>
      </c>
      <c r="E57" s="243" t="str">
        <f>IF(AND($C$55&lt;&gt;2, C57=TRUE), "ERROR", "")</f>
        <v/>
      </c>
      <c r="F57" s="16"/>
      <c r="G57" s="326"/>
      <c r="H57" s="524"/>
    </row>
    <row r="58" spans="1:9" ht="30" customHeight="1" x14ac:dyDescent="0.25">
      <c r="A58" s="386"/>
      <c r="B58" s="1"/>
      <c r="C58" s="109" t="b">
        <v>1</v>
      </c>
      <c r="D58" s="16" t="str">
        <f>IF(AND($C$55=2, C58=TRUE), "1", "0")</f>
        <v>1</v>
      </c>
      <c r="E58" s="243" t="str">
        <f>IF(AND($C$55&lt;&gt;2, C58=TRUE), "ERROR", "")</f>
        <v/>
      </c>
      <c r="F58" s="16"/>
      <c r="G58" s="326"/>
      <c r="H58" s="524"/>
    </row>
    <row r="59" spans="1:9" ht="30" customHeight="1" x14ac:dyDescent="0.25">
      <c r="A59" s="386"/>
      <c r="B59" s="219"/>
      <c r="C59" s="109" t="b">
        <v>1</v>
      </c>
      <c r="D59" s="16" t="str">
        <f>IF(AND($C$55=2, C59=TRUE), "1", "0")</f>
        <v>1</v>
      </c>
      <c r="E59" s="243" t="str">
        <f>IF(AND($C$55&lt;&gt;2, C59=TRUE), "ERROR", "")</f>
        <v/>
      </c>
      <c r="F59" s="16"/>
      <c r="G59" s="326"/>
      <c r="H59" s="524"/>
    </row>
    <row r="60" spans="1:9" ht="30" customHeight="1" thickBot="1" x14ac:dyDescent="0.3">
      <c r="A60" s="387"/>
      <c r="B60" s="179"/>
      <c r="C60" s="128" t="b">
        <v>1</v>
      </c>
      <c r="D60" s="129" t="str">
        <f>IF(AND($C$55=2, C60=TRUE), "1", "0")</f>
        <v>1</v>
      </c>
      <c r="E60" s="244" t="str">
        <f>IF(AND($C$55&lt;&gt;2, C60=TRUE), "ERROR", "")</f>
        <v/>
      </c>
      <c r="F60" s="204"/>
      <c r="G60" s="327"/>
      <c r="H60" s="525"/>
    </row>
    <row r="61" spans="1:9" ht="30.75" customHeight="1" thickBot="1" x14ac:dyDescent="0.3">
      <c r="A61" s="382" t="s">
        <v>388</v>
      </c>
      <c r="B61" s="383"/>
      <c r="C61" s="383"/>
      <c r="D61" s="383"/>
      <c r="E61" s="383"/>
      <c r="F61" s="171">
        <f>F35+F41+F44+F47+F55</f>
        <v>15</v>
      </c>
      <c r="G61" s="183"/>
      <c r="H61" s="183"/>
    </row>
    <row r="62" spans="1:9" ht="19.5" customHeight="1" x14ac:dyDescent="0.25">
      <c r="A62" s="220"/>
      <c r="B62" s="1"/>
      <c r="C62" s="1"/>
      <c r="D62" s="1"/>
      <c r="E62" s="1"/>
      <c r="F62" s="1"/>
      <c r="G62" s="1"/>
    </row>
    <row r="63" spans="1:9" ht="25.5" customHeight="1" x14ac:dyDescent="0.25">
      <c r="A63" s="221" t="s">
        <v>389</v>
      </c>
      <c r="C63" s="1"/>
      <c r="D63" s="1"/>
      <c r="E63" s="1"/>
      <c r="F63" s="1"/>
      <c r="G63" s="1"/>
    </row>
    <row r="64" spans="1:9" ht="34.5" customHeight="1" x14ac:dyDescent="0.25">
      <c r="A64" s="220"/>
      <c r="B64" s="1"/>
      <c r="C64" s="1"/>
      <c r="D64" s="1"/>
      <c r="E64" s="1"/>
      <c r="F64" s="1"/>
      <c r="G64" s="1"/>
    </row>
    <row r="65" spans="1:7" x14ac:dyDescent="0.25">
      <c r="A65" s="222"/>
      <c r="B65" s="219"/>
      <c r="C65" s="1"/>
      <c r="D65" s="1"/>
      <c r="E65" s="1"/>
      <c r="F65" s="1"/>
      <c r="G65" s="1"/>
    </row>
    <row r="66" spans="1:7" ht="30.75" customHeight="1" x14ac:dyDescent="0.25">
      <c r="A66" s="222"/>
      <c r="B66" s="1"/>
      <c r="C66" s="1"/>
      <c r="D66" s="1"/>
      <c r="E66" s="223"/>
      <c r="F66" s="224"/>
      <c r="G66" s="1"/>
    </row>
    <row r="67" spans="1:7" ht="39.75" customHeight="1" x14ac:dyDescent="0.25">
      <c r="A67" s="222"/>
      <c r="B67" s="1"/>
      <c r="C67" s="1"/>
      <c r="D67" s="1"/>
      <c r="E67" s="1"/>
      <c r="F67" s="1"/>
      <c r="G67" s="1"/>
    </row>
    <row r="68" spans="1:7" ht="30" customHeight="1" x14ac:dyDescent="0.25">
      <c r="A68" s="222"/>
      <c r="B68" s="1"/>
      <c r="C68" s="1"/>
      <c r="D68" s="1"/>
      <c r="E68" s="1"/>
      <c r="F68" s="1"/>
      <c r="G68" s="1"/>
    </row>
    <row r="69" spans="1:7" ht="35.25" customHeight="1" x14ac:dyDescent="0.25">
      <c r="A69" s="222"/>
      <c r="B69" s="1"/>
      <c r="C69" s="1"/>
      <c r="D69" s="1"/>
      <c r="E69" s="1"/>
      <c r="F69" s="1"/>
      <c r="G69" s="1"/>
    </row>
    <row r="70" spans="1:7" ht="32.25" customHeight="1" x14ac:dyDescent="0.25">
      <c r="A70" s="222"/>
      <c r="B70" s="1"/>
      <c r="C70" s="1"/>
      <c r="D70" s="1"/>
      <c r="E70" s="1"/>
      <c r="F70" s="1"/>
      <c r="G70" s="1"/>
    </row>
    <row r="71" spans="1:7" ht="33.75" customHeight="1" x14ac:dyDescent="0.25">
      <c r="A71" s="222"/>
      <c r="B71" s="1"/>
      <c r="C71" s="1"/>
      <c r="D71" s="1"/>
      <c r="E71" s="1"/>
      <c r="F71" s="1"/>
      <c r="G71" s="1"/>
    </row>
    <row r="72" spans="1:7" ht="32.25" customHeight="1" x14ac:dyDescent="0.25">
      <c r="A72" s="222"/>
      <c r="B72" s="1"/>
      <c r="C72" s="1"/>
      <c r="D72" s="1"/>
      <c r="E72" s="1"/>
      <c r="F72" s="1"/>
      <c r="G72" s="1"/>
    </row>
    <row r="73" spans="1:7" ht="31.5" customHeight="1" x14ac:dyDescent="0.25">
      <c r="A73" s="222"/>
      <c r="B73" s="1"/>
      <c r="C73" s="1"/>
      <c r="D73" s="1"/>
      <c r="E73" s="1"/>
      <c r="F73" s="1"/>
      <c r="G73" s="1"/>
    </row>
    <row r="74" spans="1:7" ht="30" customHeight="1" x14ac:dyDescent="0.25">
      <c r="A74" s="222"/>
      <c r="B74" s="1"/>
      <c r="C74" s="1"/>
      <c r="D74" s="1"/>
      <c r="E74" s="1"/>
      <c r="F74" s="1"/>
      <c r="G74" s="1"/>
    </row>
    <row r="75" spans="1:7" ht="30" customHeight="1" x14ac:dyDescent="0.25">
      <c r="A75" s="222"/>
      <c r="B75" s="1"/>
      <c r="C75" s="1"/>
      <c r="D75" s="1"/>
      <c r="E75" s="1"/>
      <c r="F75" s="1"/>
      <c r="G75" s="1"/>
    </row>
    <row r="76" spans="1:7" ht="30" customHeight="1" x14ac:dyDescent="0.25">
      <c r="A76" s="222"/>
      <c r="B76" s="1"/>
      <c r="C76" s="1"/>
      <c r="D76" s="1"/>
      <c r="E76" s="1"/>
      <c r="F76" s="1"/>
      <c r="G76" s="1"/>
    </row>
    <row r="77" spans="1:7" ht="30" customHeight="1" x14ac:dyDescent="0.25">
      <c r="A77" s="222"/>
      <c r="B77" s="161"/>
      <c r="C77" s="1"/>
      <c r="D77" s="1"/>
      <c r="E77" s="1"/>
      <c r="F77" s="1"/>
      <c r="G77" s="1"/>
    </row>
    <row r="78" spans="1:7" ht="35.25" customHeight="1" x14ac:dyDescent="0.25">
      <c r="A78" s="222"/>
      <c r="B78" s="1"/>
      <c r="C78" s="1"/>
      <c r="D78" s="1"/>
      <c r="E78" s="223"/>
      <c r="F78" s="224"/>
      <c r="G78" s="1"/>
    </row>
    <row r="79" spans="1:7" ht="33.75" customHeight="1" x14ac:dyDescent="0.25">
      <c r="A79" s="222"/>
      <c r="B79" s="1"/>
      <c r="C79" s="1"/>
      <c r="D79" s="1"/>
      <c r="E79" s="1"/>
      <c r="F79" s="1"/>
      <c r="G79" s="1"/>
    </row>
    <row r="80" spans="1:7" ht="35.25" customHeight="1" x14ac:dyDescent="0.25">
      <c r="A80" s="222"/>
      <c r="B80" s="1"/>
      <c r="C80" s="1"/>
      <c r="D80" s="1"/>
      <c r="E80" s="1"/>
      <c r="F80" s="1"/>
      <c r="G80" s="1"/>
    </row>
    <row r="81" spans="1:7" ht="30" customHeight="1" x14ac:dyDescent="0.25">
      <c r="A81" s="222"/>
      <c r="B81" s="1"/>
      <c r="C81" s="1"/>
      <c r="D81" s="1"/>
      <c r="E81" s="1"/>
      <c r="F81" s="1"/>
      <c r="G81" s="1"/>
    </row>
    <row r="82" spans="1:7" ht="30" customHeight="1" x14ac:dyDescent="0.25">
      <c r="A82" s="222"/>
      <c r="B82" s="1"/>
      <c r="C82" s="1"/>
      <c r="D82" s="1"/>
      <c r="E82" s="1"/>
      <c r="F82" s="1"/>
      <c r="G82" s="1"/>
    </row>
    <row r="83" spans="1:7" ht="30" customHeight="1" x14ac:dyDescent="0.25">
      <c r="A83" s="222"/>
      <c r="B83" s="1"/>
      <c r="C83" s="1"/>
      <c r="D83" s="1"/>
      <c r="E83" s="1"/>
      <c r="F83" s="1"/>
      <c r="G83" s="1"/>
    </row>
    <row r="84" spans="1:7" ht="30" customHeight="1" x14ac:dyDescent="0.25">
      <c r="A84" s="222"/>
      <c r="B84" s="1"/>
      <c r="C84" s="1"/>
      <c r="D84" s="1"/>
      <c r="E84" s="1"/>
      <c r="F84" s="1"/>
      <c r="G84" s="1"/>
    </row>
    <row r="85" spans="1:7" ht="30" customHeight="1" x14ac:dyDescent="0.25">
      <c r="A85" s="222"/>
      <c r="B85" s="1"/>
      <c r="C85" s="1"/>
      <c r="D85" s="1"/>
      <c r="E85" s="1"/>
      <c r="F85" s="1"/>
      <c r="G85" s="1"/>
    </row>
    <row r="86" spans="1:7" ht="30" customHeight="1" x14ac:dyDescent="0.25">
      <c r="A86" s="222"/>
      <c r="B86" s="1"/>
      <c r="C86" s="1"/>
      <c r="D86" s="1"/>
      <c r="E86" s="1"/>
      <c r="F86" s="1"/>
      <c r="G86" s="1"/>
    </row>
    <row r="87" spans="1:7" ht="26.25" customHeight="1" x14ac:dyDescent="0.25">
      <c r="A87" s="225"/>
      <c r="B87" s="225"/>
      <c r="C87" s="225"/>
      <c r="D87" s="225"/>
      <c r="E87" s="225"/>
      <c r="F87" s="224"/>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781050</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95" customWidth="1"/>
    <col min="6" max="6" width="10" customWidth="1"/>
    <col min="7" max="9" width="10.28515625" style="96"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9" customWidth="1"/>
  </cols>
  <sheetData>
    <row r="1" spans="1:16" ht="34.5" customHeight="1" x14ac:dyDescent="0.35">
      <c r="A1" s="577" t="s">
        <v>84</v>
      </c>
      <c r="B1" s="577"/>
      <c r="C1" s="577"/>
      <c r="D1" s="577"/>
      <c r="E1" s="577"/>
      <c r="F1" s="577"/>
      <c r="G1" s="577"/>
      <c r="H1" s="577"/>
      <c r="I1" s="577"/>
      <c r="J1" s="577"/>
      <c r="K1" s="577"/>
    </row>
    <row r="2" spans="1:16" s="30" customFormat="1" ht="112.5" customHeight="1" x14ac:dyDescent="0.3">
      <c r="A2" s="578" t="s">
        <v>85</v>
      </c>
      <c r="B2" s="578"/>
      <c r="C2" s="578"/>
      <c r="D2" s="578"/>
      <c r="E2" s="578"/>
      <c r="F2" s="578"/>
      <c r="G2" s="578"/>
      <c r="H2" s="578"/>
      <c r="I2" s="578"/>
      <c r="J2" s="578"/>
      <c r="K2" s="578"/>
      <c r="P2" s="31"/>
    </row>
    <row r="3" spans="1:16" s="30" customFormat="1" ht="21" customHeight="1" thickBot="1" x14ac:dyDescent="0.35">
      <c r="A3" s="103"/>
      <c r="B3" s="103"/>
      <c r="C3" s="103"/>
      <c r="D3" s="103"/>
      <c r="E3" s="103"/>
      <c r="F3" s="103"/>
      <c r="G3" s="103"/>
      <c r="H3" s="103"/>
      <c r="I3" s="103"/>
      <c r="J3" s="103"/>
      <c r="K3" s="103"/>
      <c r="P3" s="31"/>
    </row>
    <row r="4" spans="1:16" ht="111" customHeight="1" x14ac:dyDescent="0.25">
      <c r="A4" s="579"/>
      <c r="B4" s="580" t="s">
        <v>404</v>
      </c>
      <c r="C4" s="581"/>
      <c r="D4" s="580" t="s">
        <v>405</v>
      </c>
      <c r="E4" s="581"/>
      <c r="F4" s="582" t="s">
        <v>390</v>
      </c>
      <c r="G4" s="583"/>
      <c r="H4" s="584" t="s">
        <v>391</v>
      </c>
      <c r="I4" s="585"/>
      <c r="J4" s="586" t="s">
        <v>86</v>
      </c>
      <c r="K4" s="588" t="s">
        <v>87</v>
      </c>
      <c r="L4" s="563" t="s">
        <v>88</v>
      </c>
      <c r="M4" s="565" t="s">
        <v>89</v>
      </c>
      <c r="N4" s="566"/>
      <c r="O4" s="567"/>
      <c r="P4" s="563" t="s">
        <v>90</v>
      </c>
    </row>
    <row r="5" spans="1:16" ht="60.75" customHeight="1" thickBot="1" x14ac:dyDescent="0.3">
      <c r="A5" s="579"/>
      <c r="B5" s="32" t="s">
        <v>91</v>
      </c>
      <c r="C5" s="33" t="s">
        <v>92</v>
      </c>
      <c r="D5" s="32" t="s">
        <v>91</v>
      </c>
      <c r="E5" s="33" t="s">
        <v>92</v>
      </c>
      <c r="F5" s="32" t="s">
        <v>91</v>
      </c>
      <c r="G5" s="226" t="s">
        <v>92</v>
      </c>
      <c r="H5" s="227" t="s">
        <v>91</v>
      </c>
      <c r="I5" s="33" t="s">
        <v>92</v>
      </c>
      <c r="J5" s="587"/>
      <c r="K5" s="589"/>
      <c r="L5" s="564"/>
      <c r="M5" s="34" t="s">
        <v>93</v>
      </c>
      <c r="N5" s="35" t="s">
        <v>94</v>
      </c>
      <c r="O5" s="36" t="s">
        <v>95</v>
      </c>
      <c r="P5" s="564"/>
    </row>
    <row r="6" spans="1:16" ht="45" customHeight="1" thickBot="1" x14ac:dyDescent="0.3">
      <c r="A6" s="12"/>
      <c r="B6" s="568" t="s">
        <v>96</v>
      </c>
      <c r="C6" s="569"/>
      <c r="D6" s="570" t="s">
        <v>97</v>
      </c>
      <c r="E6" s="571"/>
      <c r="F6" s="568" t="s">
        <v>98</v>
      </c>
      <c r="G6" s="393"/>
      <c r="H6" s="572" t="s">
        <v>392</v>
      </c>
      <c r="I6" s="573"/>
      <c r="J6" s="37" t="s">
        <v>99</v>
      </c>
      <c r="K6" s="38" t="s">
        <v>100</v>
      </c>
      <c r="L6" s="39" t="s">
        <v>100</v>
      </c>
      <c r="M6" s="574" t="s">
        <v>100</v>
      </c>
      <c r="N6" s="575"/>
      <c r="O6" s="576"/>
      <c r="P6" s="40" t="s">
        <v>101</v>
      </c>
    </row>
    <row r="7" spans="1:16" ht="30" x14ac:dyDescent="0.25">
      <c r="A7" s="41" t="s">
        <v>102</v>
      </c>
      <c r="B7" s="42" t="s">
        <v>103</v>
      </c>
      <c r="C7" s="43">
        <v>4.1000000000000002E-2</v>
      </c>
      <c r="D7" s="44" t="s">
        <v>104</v>
      </c>
      <c r="E7" s="45">
        <v>0.40300000000000002</v>
      </c>
      <c r="F7" s="46" t="s">
        <v>105</v>
      </c>
      <c r="G7" s="228">
        <v>5.6000000000000001E-2</v>
      </c>
      <c r="H7" s="229" t="s">
        <v>106</v>
      </c>
      <c r="I7" s="43" t="s">
        <v>106</v>
      </c>
      <c r="J7" s="47">
        <v>28</v>
      </c>
      <c r="K7" s="48" t="s">
        <v>106</v>
      </c>
      <c r="L7" s="49" t="s">
        <v>107</v>
      </c>
      <c r="M7" s="50" t="s">
        <v>107</v>
      </c>
      <c r="N7" s="51" t="s">
        <v>107</v>
      </c>
      <c r="O7" s="52" t="s">
        <v>107</v>
      </c>
      <c r="P7" s="49">
        <v>0.37</v>
      </c>
    </row>
    <row r="8" spans="1:16" ht="30" x14ac:dyDescent="0.25">
      <c r="A8" s="53" t="s">
        <v>108</v>
      </c>
      <c r="B8" s="54" t="s">
        <v>103</v>
      </c>
      <c r="C8" s="55">
        <v>8.9999999999999998E-4</v>
      </c>
      <c r="D8" s="56" t="s">
        <v>104</v>
      </c>
      <c r="E8" s="57">
        <v>0.36599999999999999</v>
      </c>
      <c r="F8" s="58" t="s">
        <v>105</v>
      </c>
      <c r="G8" s="230">
        <v>0.08</v>
      </c>
      <c r="H8" s="231" t="s">
        <v>106</v>
      </c>
      <c r="I8" s="59" t="s">
        <v>106</v>
      </c>
      <c r="J8" s="60">
        <v>50</v>
      </c>
      <c r="K8" s="29" t="s">
        <v>106</v>
      </c>
      <c r="L8" s="61" t="s">
        <v>109</v>
      </c>
      <c r="M8" s="62" t="s">
        <v>110</v>
      </c>
      <c r="N8" s="63" t="s">
        <v>110</v>
      </c>
      <c r="O8" s="64" t="s">
        <v>111</v>
      </c>
      <c r="P8" s="65">
        <v>0.57999999999999996</v>
      </c>
    </row>
    <row r="9" spans="1:16" ht="30" x14ac:dyDescent="0.25">
      <c r="A9" s="66" t="s">
        <v>112</v>
      </c>
      <c r="B9" s="42" t="s">
        <v>113</v>
      </c>
      <c r="C9" s="43">
        <v>-2.7E-2</v>
      </c>
      <c r="D9" s="44" t="s">
        <v>114</v>
      </c>
      <c r="E9" s="45" t="s">
        <v>115</v>
      </c>
      <c r="F9" s="46" t="s">
        <v>105</v>
      </c>
      <c r="G9" s="228">
        <v>0.02</v>
      </c>
      <c r="H9" s="229" t="s">
        <v>105</v>
      </c>
      <c r="I9" s="45" t="s">
        <v>393</v>
      </c>
      <c r="J9" s="67">
        <v>0</v>
      </c>
      <c r="K9" s="48" t="s">
        <v>106</v>
      </c>
      <c r="L9" s="68" t="s">
        <v>116</v>
      </c>
      <c r="M9" s="69" t="s">
        <v>117</v>
      </c>
      <c r="N9" s="70" t="s">
        <v>118</v>
      </c>
      <c r="O9" s="71" t="s">
        <v>119</v>
      </c>
      <c r="P9" s="49" t="s">
        <v>120</v>
      </c>
    </row>
    <row r="10" spans="1:16" ht="30" x14ac:dyDescent="0.25">
      <c r="A10" s="53" t="s">
        <v>121</v>
      </c>
      <c r="B10" s="54" t="s">
        <v>113</v>
      </c>
      <c r="C10" s="59">
        <v>-3.1E-2</v>
      </c>
      <c r="D10" s="56" t="s">
        <v>114</v>
      </c>
      <c r="E10" s="57" t="s">
        <v>115</v>
      </c>
      <c r="F10" s="58" t="s">
        <v>105</v>
      </c>
      <c r="G10" s="230">
        <v>0.13700000000000001</v>
      </c>
      <c r="H10" s="231" t="s">
        <v>106</v>
      </c>
      <c r="I10" s="59" t="s">
        <v>106</v>
      </c>
      <c r="J10" s="60" t="s">
        <v>106</v>
      </c>
      <c r="K10" s="29" t="s">
        <v>122</v>
      </c>
      <c r="L10" s="61" t="s">
        <v>123</v>
      </c>
      <c r="M10" s="62" t="s">
        <v>122</v>
      </c>
      <c r="N10" s="63" t="s">
        <v>122</v>
      </c>
      <c r="O10" s="64" t="s">
        <v>124</v>
      </c>
      <c r="P10" s="65">
        <v>0.31</v>
      </c>
    </row>
    <row r="11" spans="1:16" ht="30" x14ac:dyDescent="0.25">
      <c r="A11" s="66" t="s">
        <v>125</v>
      </c>
      <c r="B11" s="42" t="s">
        <v>126</v>
      </c>
      <c r="C11" s="43">
        <v>-3.5000000000000003E-2</v>
      </c>
      <c r="D11" s="44" t="s">
        <v>114</v>
      </c>
      <c r="E11" s="45">
        <v>0.13200000000000001</v>
      </c>
      <c r="F11" s="46"/>
      <c r="G11" s="228"/>
      <c r="H11" s="229" t="s">
        <v>105</v>
      </c>
      <c r="I11" s="43">
        <v>1.4500000000000001E-2</v>
      </c>
      <c r="J11" s="67">
        <v>15</v>
      </c>
      <c r="K11" s="48" t="s">
        <v>106</v>
      </c>
      <c r="L11" s="68" t="s">
        <v>127</v>
      </c>
      <c r="M11" s="69" t="s">
        <v>128</v>
      </c>
      <c r="N11" s="70" t="s">
        <v>128</v>
      </c>
      <c r="O11" s="71" t="s">
        <v>128</v>
      </c>
      <c r="P11" s="49" t="s">
        <v>120</v>
      </c>
    </row>
    <row r="12" spans="1:16" ht="30" x14ac:dyDescent="0.25">
      <c r="A12" s="53" t="s">
        <v>129</v>
      </c>
      <c r="B12" s="54" t="s">
        <v>130</v>
      </c>
      <c r="C12" s="59">
        <v>-2.7E-2</v>
      </c>
      <c r="D12" s="56" t="s">
        <v>131</v>
      </c>
      <c r="E12" s="57" t="s">
        <v>115</v>
      </c>
      <c r="F12" s="58" t="s">
        <v>105</v>
      </c>
      <c r="G12" s="230">
        <v>8.5000000000000006E-2</v>
      </c>
      <c r="H12" s="231" t="s">
        <v>106</v>
      </c>
      <c r="I12" s="59" t="s">
        <v>106</v>
      </c>
      <c r="J12" s="60">
        <v>10</v>
      </c>
      <c r="K12" s="29"/>
      <c r="L12" s="61" t="s">
        <v>132</v>
      </c>
      <c r="M12" s="62" t="s">
        <v>132</v>
      </c>
      <c r="N12" s="63" t="s">
        <v>132</v>
      </c>
      <c r="O12" s="64" t="s">
        <v>132</v>
      </c>
      <c r="P12" s="65" t="s">
        <v>120</v>
      </c>
    </row>
    <row r="13" spans="1:16" ht="45" x14ac:dyDescent="0.25">
      <c r="A13" s="66" t="s">
        <v>133</v>
      </c>
      <c r="B13" s="42" t="s">
        <v>126</v>
      </c>
      <c r="C13" s="43">
        <v>-3.5999999999999997E-2</v>
      </c>
      <c r="D13" s="44" t="s">
        <v>131</v>
      </c>
      <c r="E13" s="45">
        <v>0.18</v>
      </c>
      <c r="F13" s="46" t="s">
        <v>105</v>
      </c>
      <c r="G13" s="228">
        <v>0.08</v>
      </c>
      <c r="H13" s="229" t="s">
        <v>106</v>
      </c>
      <c r="I13" s="43" t="s">
        <v>106</v>
      </c>
      <c r="J13" s="67" t="s">
        <v>106</v>
      </c>
      <c r="K13" s="48" t="s">
        <v>134</v>
      </c>
      <c r="L13" s="68" t="s">
        <v>135</v>
      </c>
      <c r="M13" s="69" t="s">
        <v>136</v>
      </c>
      <c r="N13" s="70" t="s">
        <v>137</v>
      </c>
      <c r="O13" s="71" t="s">
        <v>138</v>
      </c>
      <c r="P13" s="49" t="s">
        <v>120</v>
      </c>
    </row>
    <row r="14" spans="1:16" ht="30" x14ac:dyDescent="0.25">
      <c r="A14" s="53" t="s">
        <v>139</v>
      </c>
      <c r="B14" s="54" t="s">
        <v>140</v>
      </c>
      <c r="C14" s="59">
        <v>-4.4999999999999998E-2</v>
      </c>
      <c r="D14" s="72" t="s">
        <v>141</v>
      </c>
      <c r="E14" s="73">
        <v>0.13200000000000001</v>
      </c>
      <c r="F14" s="58"/>
      <c r="G14" s="230"/>
      <c r="H14" s="231" t="s">
        <v>105</v>
      </c>
      <c r="I14" s="59">
        <v>2.76E-2</v>
      </c>
      <c r="J14" s="60">
        <v>29</v>
      </c>
      <c r="K14" s="29"/>
      <c r="L14" s="61" t="s">
        <v>142</v>
      </c>
      <c r="M14" s="62" t="s">
        <v>143</v>
      </c>
      <c r="N14" s="63"/>
      <c r="O14" s="64"/>
      <c r="P14" s="65">
        <v>0.51</v>
      </c>
    </row>
    <row r="15" spans="1:16" ht="45" x14ac:dyDescent="0.25">
      <c r="A15" s="66" t="s">
        <v>144</v>
      </c>
      <c r="B15" s="42" t="s">
        <v>113</v>
      </c>
      <c r="C15" s="43">
        <v>-8.0000000000000002E-3</v>
      </c>
      <c r="D15" s="44" t="s">
        <v>145</v>
      </c>
      <c r="E15" s="45">
        <v>0.23300000000000001</v>
      </c>
      <c r="F15" s="46" t="s">
        <v>105</v>
      </c>
      <c r="G15" s="228">
        <v>0.128</v>
      </c>
      <c r="H15" s="229" t="s">
        <v>106</v>
      </c>
      <c r="I15" s="43" t="s">
        <v>106</v>
      </c>
      <c r="J15" s="67">
        <v>18</v>
      </c>
      <c r="K15" s="48"/>
      <c r="L15" s="68" t="s">
        <v>135</v>
      </c>
      <c r="M15" s="69" t="s">
        <v>138</v>
      </c>
      <c r="N15" s="70" t="s">
        <v>138</v>
      </c>
      <c r="O15" s="71" t="s">
        <v>146</v>
      </c>
      <c r="P15" s="49">
        <v>0.26</v>
      </c>
    </row>
    <row r="16" spans="1:16" ht="45" x14ac:dyDescent="0.25">
      <c r="A16" s="53" t="s">
        <v>147</v>
      </c>
      <c r="B16" s="54" t="s">
        <v>113</v>
      </c>
      <c r="C16" s="59">
        <v>-1.6E-2</v>
      </c>
      <c r="D16" s="56" t="s">
        <v>114</v>
      </c>
      <c r="E16" s="57">
        <v>0.11</v>
      </c>
      <c r="F16" s="58" t="s">
        <v>105</v>
      </c>
      <c r="G16" s="230">
        <v>0.111</v>
      </c>
      <c r="H16" s="231" t="s">
        <v>106</v>
      </c>
      <c r="I16" s="59" t="s">
        <v>106</v>
      </c>
      <c r="J16" s="60" t="s">
        <v>106</v>
      </c>
      <c r="K16" s="29" t="s">
        <v>148</v>
      </c>
      <c r="L16" s="61" t="s">
        <v>149</v>
      </c>
      <c r="M16" s="62" t="s">
        <v>150</v>
      </c>
      <c r="N16" s="63" t="s">
        <v>150</v>
      </c>
      <c r="O16" s="64" t="s">
        <v>151</v>
      </c>
      <c r="P16" s="65">
        <v>0.36</v>
      </c>
    </row>
    <row r="17" spans="1:16" ht="30" x14ac:dyDescent="0.25">
      <c r="A17" s="66" t="s">
        <v>152</v>
      </c>
      <c r="B17" s="42" t="s">
        <v>126</v>
      </c>
      <c r="C17" s="43">
        <v>-9.0999999999999998E-2</v>
      </c>
      <c r="D17" s="44" t="s">
        <v>131</v>
      </c>
      <c r="E17" s="45">
        <v>0.19400000000000001</v>
      </c>
      <c r="F17" s="46" t="s">
        <v>105</v>
      </c>
      <c r="G17" s="228">
        <v>9.7000000000000003E-2</v>
      </c>
      <c r="H17" s="229" t="s">
        <v>106</v>
      </c>
      <c r="I17" s="43" t="s">
        <v>106</v>
      </c>
      <c r="J17" s="47">
        <v>50</v>
      </c>
      <c r="K17" s="48"/>
      <c r="L17" s="68" t="s">
        <v>153</v>
      </c>
      <c r="M17" s="69" t="s">
        <v>111</v>
      </c>
      <c r="N17" s="70" t="s">
        <v>109</v>
      </c>
      <c r="O17" s="71" t="s">
        <v>111</v>
      </c>
      <c r="P17" s="49">
        <v>0.56000000000000005</v>
      </c>
    </row>
    <row r="18" spans="1:16" ht="60" x14ac:dyDescent="0.25">
      <c r="A18" s="53" t="s">
        <v>154</v>
      </c>
      <c r="B18" s="54" t="s">
        <v>126</v>
      </c>
      <c r="C18" s="59">
        <v>-0.04</v>
      </c>
      <c r="D18" s="56" t="s">
        <v>131</v>
      </c>
      <c r="E18" s="57" t="s">
        <v>115</v>
      </c>
      <c r="F18" s="58"/>
      <c r="G18" s="230"/>
      <c r="H18" s="231" t="s">
        <v>168</v>
      </c>
      <c r="I18" s="59">
        <v>4.3299999999999998E-2</v>
      </c>
      <c r="J18" s="60" t="s">
        <v>106</v>
      </c>
      <c r="K18" s="74" t="s">
        <v>155</v>
      </c>
      <c r="L18" s="61" t="s">
        <v>155</v>
      </c>
      <c r="M18" s="62" t="s">
        <v>155</v>
      </c>
      <c r="N18" s="63" t="s">
        <v>155</v>
      </c>
      <c r="O18" s="75" t="s">
        <v>155</v>
      </c>
      <c r="P18" s="76" t="s">
        <v>120</v>
      </c>
    </row>
    <row r="19" spans="1:16" ht="30" x14ac:dyDescent="0.25">
      <c r="A19" s="66" t="s">
        <v>156</v>
      </c>
      <c r="B19" s="42" t="s">
        <v>126</v>
      </c>
      <c r="C19" s="43">
        <v>-0.05</v>
      </c>
      <c r="D19" s="44" t="s">
        <v>114</v>
      </c>
      <c r="E19" s="45" t="s">
        <v>115</v>
      </c>
      <c r="F19" s="46"/>
      <c r="G19" s="228"/>
      <c r="H19" s="229" t="s">
        <v>105</v>
      </c>
      <c r="I19" s="43">
        <v>1.47E-2</v>
      </c>
      <c r="J19" s="67" t="s">
        <v>106</v>
      </c>
      <c r="K19" s="48" t="s">
        <v>157</v>
      </c>
      <c r="L19" s="68" t="s">
        <v>116</v>
      </c>
      <c r="M19" s="69" t="s">
        <v>123</v>
      </c>
      <c r="N19" s="70" t="s">
        <v>122</v>
      </c>
      <c r="O19" s="71" t="s">
        <v>157</v>
      </c>
      <c r="P19" s="49" t="s">
        <v>120</v>
      </c>
    </row>
    <row r="20" spans="1:16" ht="30" x14ac:dyDescent="0.25">
      <c r="A20" s="53" t="s">
        <v>158</v>
      </c>
      <c r="B20" s="54" t="s">
        <v>126</v>
      </c>
      <c r="C20" s="59">
        <v>-7.4999999999999997E-2</v>
      </c>
      <c r="D20" s="72" t="s">
        <v>131</v>
      </c>
      <c r="E20" s="77">
        <v>0.123</v>
      </c>
      <c r="F20" s="58"/>
      <c r="G20" s="230"/>
      <c r="H20" s="231" t="s">
        <v>105</v>
      </c>
      <c r="I20" s="59">
        <v>1.34E-2</v>
      </c>
      <c r="J20" s="60">
        <v>68</v>
      </c>
      <c r="K20" s="29" t="s">
        <v>106</v>
      </c>
      <c r="L20" s="61" t="s">
        <v>159</v>
      </c>
      <c r="M20" s="62" t="s">
        <v>160</v>
      </c>
      <c r="N20" s="63" t="s">
        <v>161</v>
      </c>
      <c r="O20" s="64" t="s">
        <v>162</v>
      </c>
      <c r="P20" s="65">
        <v>0.5</v>
      </c>
    </row>
    <row r="21" spans="1:16" ht="30" x14ac:dyDescent="0.25">
      <c r="A21" s="66" t="s">
        <v>163</v>
      </c>
      <c r="B21" s="42" t="s">
        <v>113</v>
      </c>
      <c r="C21" s="43">
        <v>-1.4999999999999999E-2</v>
      </c>
      <c r="D21" s="44" t="s">
        <v>131</v>
      </c>
      <c r="E21" s="45">
        <v>0.16200000000000001</v>
      </c>
      <c r="F21" s="46"/>
      <c r="G21" s="228"/>
      <c r="H21" s="229" t="s">
        <v>105</v>
      </c>
      <c r="I21" s="43">
        <v>1.2E-2</v>
      </c>
      <c r="J21" s="67">
        <v>62</v>
      </c>
      <c r="K21" s="48" t="s">
        <v>106</v>
      </c>
      <c r="L21" s="68" t="s">
        <v>116</v>
      </c>
      <c r="M21" s="69" t="s">
        <v>122</v>
      </c>
      <c r="N21" s="70" t="s">
        <v>124</v>
      </c>
      <c r="O21" s="71" t="s">
        <v>122</v>
      </c>
      <c r="P21" s="49">
        <v>0.52</v>
      </c>
    </row>
    <row r="22" spans="1:16" ht="30" x14ac:dyDescent="0.25">
      <c r="A22" s="53" t="s">
        <v>164</v>
      </c>
      <c r="B22" s="54" t="s">
        <v>126</v>
      </c>
      <c r="C22" s="59">
        <v>-4.9000000000000002E-2</v>
      </c>
      <c r="D22" s="56" t="s">
        <v>145</v>
      </c>
      <c r="E22" s="57">
        <v>0.218</v>
      </c>
      <c r="F22" s="58" t="s">
        <v>105</v>
      </c>
      <c r="G22" s="230">
        <v>5.8999999999999997E-2</v>
      </c>
      <c r="H22" s="231" t="s">
        <v>106</v>
      </c>
      <c r="I22" s="59" t="s">
        <v>106</v>
      </c>
      <c r="J22" s="60">
        <v>49</v>
      </c>
      <c r="K22" s="29" t="s">
        <v>106</v>
      </c>
      <c r="L22" s="61" t="s">
        <v>116</v>
      </c>
      <c r="M22" s="62" t="s">
        <v>157</v>
      </c>
      <c r="N22" s="63" t="s">
        <v>122</v>
      </c>
      <c r="O22" s="64" t="s">
        <v>157</v>
      </c>
      <c r="P22" s="65">
        <v>0.43</v>
      </c>
    </row>
    <row r="23" spans="1:16" ht="30" x14ac:dyDescent="0.25">
      <c r="A23" s="66" t="s">
        <v>165</v>
      </c>
      <c r="B23" s="42" t="s">
        <v>113</v>
      </c>
      <c r="C23" s="43">
        <v>-2.3E-2</v>
      </c>
      <c r="D23" s="44" t="s">
        <v>166</v>
      </c>
      <c r="E23" s="45">
        <v>0.61</v>
      </c>
      <c r="F23" s="46" t="s">
        <v>105</v>
      </c>
      <c r="G23" s="228">
        <v>0.14499999999999999</v>
      </c>
      <c r="H23" s="229" t="s">
        <v>106</v>
      </c>
      <c r="I23" s="43" t="s">
        <v>106</v>
      </c>
      <c r="J23" s="67" t="s">
        <v>106</v>
      </c>
      <c r="K23" s="48" t="s">
        <v>116</v>
      </c>
      <c r="L23" s="49" t="s">
        <v>116</v>
      </c>
      <c r="M23" s="50" t="s">
        <v>116</v>
      </c>
      <c r="N23" s="51" t="s">
        <v>116</v>
      </c>
      <c r="O23" s="52" t="s">
        <v>116</v>
      </c>
      <c r="P23" s="49" t="s">
        <v>120</v>
      </c>
    </row>
    <row r="24" spans="1:16" ht="30" x14ac:dyDescent="0.25">
      <c r="A24" s="53" t="s">
        <v>167</v>
      </c>
      <c r="B24" s="54" t="s">
        <v>126</v>
      </c>
      <c r="C24" s="59">
        <v>-4.4999999999999998E-2</v>
      </c>
      <c r="D24" s="56" t="s">
        <v>145</v>
      </c>
      <c r="E24" s="57">
        <v>0.20399999999999999</v>
      </c>
      <c r="F24" s="58" t="s">
        <v>168</v>
      </c>
      <c r="G24" s="230">
        <v>0.17799999999999999</v>
      </c>
      <c r="H24" s="231" t="s">
        <v>106</v>
      </c>
      <c r="I24" s="59" t="s">
        <v>106</v>
      </c>
      <c r="J24" s="60">
        <v>52</v>
      </c>
      <c r="K24" s="29" t="s">
        <v>106</v>
      </c>
      <c r="L24" s="65" t="s">
        <v>169</v>
      </c>
      <c r="M24" s="78" t="s">
        <v>127</v>
      </c>
      <c r="N24" s="79" t="s">
        <v>170</v>
      </c>
      <c r="O24" s="80" t="s">
        <v>127</v>
      </c>
      <c r="P24" s="65">
        <v>0.46</v>
      </c>
    </row>
    <row r="25" spans="1:16" ht="30" x14ac:dyDescent="0.25">
      <c r="A25" s="66" t="s">
        <v>171</v>
      </c>
      <c r="B25" s="42" t="s">
        <v>126</v>
      </c>
      <c r="C25" s="43">
        <v>-3.9E-2</v>
      </c>
      <c r="D25" s="44" t="s">
        <v>145</v>
      </c>
      <c r="E25" s="45">
        <v>0.24</v>
      </c>
      <c r="F25" s="46" t="s">
        <v>105</v>
      </c>
      <c r="G25" s="228">
        <v>8.7999999999999995E-2</v>
      </c>
      <c r="H25" s="229" t="s">
        <v>106</v>
      </c>
      <c r="I25" s="43" t="s">
        <v>106</v>
      </c>
      <c r="J25" s="67">
        <v>47</v>
      </c>
      <c r="K25" s="48" t="s">
        <v>106</v>
      </c>
      <c r="L25" s="49" t="s">
        <v>169</v>
      </c>
      <c r="M25" s="50" t="s">
        <v>127</v>
      </c>
      <c r="N25" s="51" t="s">
        <v>170</v>
      </c>
      <c r="O25" s="52" t="s">
        <v>127</v>
      </c>
      <c r="P25" s="49">
        <v>0.43</v>
      </c>
    </row>
    <row r="26" spans="1:16" ht="30" x14ac:dyDescent="0.25">
      <c r="A26" s="53" t="s">
        <v>172</v>
      </c>
      <c r="B26" s="54" t="s">
        <v>140</v>
      </c>
      <c r="C26" s="59">
        <v>-4.1799999999999997E-2</v>
      </c>
      <c r="D26" s="56" t="s">
        <v>131</v>
      </c>
      <c r="E26" s="57">
        <v>0.19500000000000001</v>
      </c>
      <c r="F26" s="58" t="s">
        <v>105</v>
      </c>
      <c r="G26" s="230">
        <v>0.13900000000000001</v>
      </c>
      <c r="H26" s="231" t="s">
        <v>106</v>
      </c>
      <c r="I26" s="59" t="s">
        <v>106</v>
      </c>
      <c r="J26" s="60">
        <v>55</v>
      </c>
      <c r="K26" s="29" t="s">
        <v>106</v>
      </c>
      <c r="L26" s="61" t="s">
        <v>173</v>
      </c>
      <c r="M26" s="62" t="s">
        <v>173</v>
      </c>
      <c r="N26" s="63" t="s">
        <v>173</v>
      </c>
      <c r="O26" s="64" t="s">
        <v>173</v>
      </c>
      <c r="P26" s="65">
        <v>0.53</v>
      </c>
    </row>
    <row r="27" spans="1:16" ht="30" x14ac:dyDescent="0.25">
      <c r="A27" s="66" t="s">
        <v>174</v>
      </c>
      <c r="B27" s="42" t="s">
        <v>113</v>
      </c>
      <c r="C27" s="43">
        <v>-5.0000000000000001E-3</v>
      </c>
      <c r="D27" s="44" t="s">
        <v>131</v>
      </c>
      <c r="E27" s="45">
        <v>0.09</v>
      </c>
      <c r="F27" s="46" t="s">
        <v>105</v>
      </c>
      <c r="G27" s="228">
        <v>6.7000000000000004E-2</v>
      </c>
      <c r="H27" s="229" t="s">
        <v>106</v>
      </c>
      <c r="I27" s="43" t="s">
        <v>106</v>
      </c>
      <c r="J27" s="67">
        <v>16</v>
      </c>
      <c r="K27" s="48" t="s">
        <v>106</v>
      </c>
      <c r="L27" s="68" t="s">
        <v>175</v>
      </c>
      <c r="M27" s="69" t="s">
        <v>175</v>
      </c>
      <c r="N27" s="70" t="s">
        <v>175</v>
      </c>
      <c r="O27" s="71" t="s">
        <v>175</v>
      </c>
      <c r="P27" s="49">
        <v>0.38</v>
      </c>
    </row>
    <row r="28" spans="1:16" ht="45" x14ac:dyDescent="0.25">
      <c r="A28" s="53" t="s">
        <v>176</v>
      </c>
      <c r="B28" s="54" t="s">
        <v>126</v>
      </c>
      <c r="C28" s="59">
        <v>-3.2000000000000001E-2</v>
      </c>
      <c r="D28" s="56" t="s">
        <v>131</v>
      </c>
      <c r="E28" s="57" t="s">
        <v>115</v>
      </c>
      <c r="F28" s="58"/>
      <c r="G28" s="230"/>
      <c r="H28" s="231" t="s">
        <v>168</v>
      </c>
      <c r="I28" s="59">
        <v>4.3200000000000002E-2</v>
      </c>
      <c r="J28" s="81">
        <v>56</v>
      </c>
      <c r="K28" s="29" t="s">
        <v>106</v>
      </c>
      <c r="L28" s="61" t="s">
        <v>177</v>
      </c>
      <c r="M28" s="62" t="s">
        <v>178</v>
      </c>
      <c r="N28" s="63" t="s">
        <v>178</v>
      </c>
      <c r="O28" s="64" t="s">
        <v>178</v>
      </c>
      <c r="P28" s="65" t="s">
        <v>120</v>
      </c>
    </row>
    <row r="29" spans="1:16" ht="45" x14ac:dyDescent="0.25">
      <c r="A29" s="66" t="s">
        <v>179</v>
      </c>
      <c r="B29" s="42" t="s">
        <v>113</v>
      </c>
      <c r="C29" s="43">
        <v>-0.02</v>
      </c>
      <c r="D29" s="44" t="s">
        <v>180</v>
      </c>
      <c r="E29" s="45">
        <v>0.15</v>
      </c>
      <c r="F29" s="46" t="s">
        <v>168</v>
      </c>
      <c r="G29" s="228">
        <v>0.221</v>
      </c>
      <c r="H29" s="229" t="s">
        <v>106</v>
      </c>
      <c r="I29" s="43" t="s">
        <v>106</v>
      </c>
      <c r="J29" s="47">
        <v>8</v>
      </c>
      <c r="K29" s="48" t="s">
        <v>106</v>
      </c>
      <c r="L29" s="68" t="s">
        <v>181</v>
      </c>
      <c r="M29" s="69" t="s">
        <v>182</v>
      </c>
      <c r="N29" s="70" t="s">
        <v>183</v>
      </c>
      <c r="O29" s="71" t="s">
        <v>184</v>
      </c>
      <c r="P29" s="49">
        <v>0.42</v>
      </c>
    </row>
    <row r="30" spans="1:16" ht="45" x14ac:dyDescent="0.25">
      <c r="A30" s="53" t="s">
        <v>185</v>
      </c>
      <c r="B30" s="54" t="s">
        <v>140</v>
      </c>
      <c r="C30" s="59">
        <v>-4.1799999999999997E-2</v>
      </c>
      <c r="D30" s="82" t="s">
        <v>186</v>
      </c>
      <c r="E30" s="73">
        <v>0.25900000000000001</v>
      </c>
      <c r="F30" s="58" t="s">
        <v>105</v>
      </c>
      <c r="G30" s="230">
        <v>0.129</v>
      </c>
      <c r="H30" s="231" t="s">
        <v>106</v>
      </c>
      <c r="I30" s="59" t="s">
        <v>106</v>
      </c>
      <c r="J30" s="81">
        <v>90</v>
      </c>
      <c r="K30" s="29" t="s">
        <v>106</v>
      </c>
      <c r="L30" s="61" t="s">
        <v>187</v>
      </c>
      <c r="M30" s="62" t="s">
        <v>188</v>
      </c>
      <c r="N30" s="63" t="s">
        <v>188</v>
      </c>
      <c r="O30" s="64" t="s">
        <v>188</v>
      </c>
      <c r="P30" s="65">
        <v>0.59</v>
      </c>
    </row>
    <row r="31" spans="1:16" ht="30" x14ac:dyDescent="0.25">
      <c r="A31" s="66" t="s">
        <v>189</v>
      </c>
      <c r="B31" s="42" t="s">
        <v>126</v>
      </c>
      <c r="C31" s="43">
        <v>-6.3E-2</v>
      </c>
      <c r="D31" s="44" t="s">
        <v>131</v>
      </c>
      <c r="E31" s="45" t="s">
        <v>115</v>
      </c>
      <c r="F31" s="46" t="s">
        <v>105</v>
      </c>
      <c r="G31" s="228">
        <v>0.04</v>
      </c>
      <c r="H31" s="229" t="s">
        <v>106</v>
      </c>
      <c r="I31" s="43" t="s">
        <v>106</v>
      </c>
      <c r="J31" s="67" t="s">
        <v>106</v>
      </c>
      <c r="K31" s="48" t="s">
        <v>190</v>
      </c>
      <c r="L31" s="49" t="s">
        <v>191</v>
      </c>
      <c r="M31" s="50" t="s">
        <v>123</v>
      </c>
      <c r="N31" s="51" t="s">
        <v>123</v>
      </c>
      <c r="O31" s="52" t="s">
        <v>123</v>
      </c>
      <c r="P31" s="49" t="s">
        <v>120</v>
      </c>
    </row>
    <row r="32" spans="1:16" ht="30" x14ac:dyDescent="0.25">
      <c r="A32" s="53" t="s">
        <v>192</v>
      </c>
      <c r="B32" s="54" t="s">
        <v>113</v>
      </c>
      <c r="C32" s="59">
        <v>0</v>
      </c>
      <c r="D32" s="56" t="s">
        <v>166</v>
      </c>
      <c r="E32" s="57">
        <v>0.376</v>
      </c>
      <c r="F32" s="58" t="s">
        <v>168</v>
      </c>
      <c r="G32" s="230">
        <v>0.18099999999999999</v>
      </c>
      <c r="H32" s="231" t="s">
        <v>106</v>
      </c>
      <c r="I32" s="59" t="s">
        <v>106</v>
      </c>
      <c r="J32" s="60" t="s">
        <v>106</v>
      </c>
      <c r="K32" s="29" t="s">
        <v>193</v>
      </c>
      <c r="L32" s="65" t="s">
        <v>169</v>
      </c>
      <c r="M32" s="78" t="s">
        <v>127</v>
      </c>
      <c r="N32" s="79" t="s">
        <v>170</v>
      </c>
      <c r="O32" s="80" t="s">
        <v>127</v>
      </c>
      <c r="P32" s="65" t="s">
        <v>120</v>
      </c>
    </row>
    <row r="33" spans="1:16" ht="30" x14ac:dyDescent="0.25">
      <c r="A33" s="66" t="s">
        <v>194</v>
      </c>
      <c r="B33" s="42" t="s">
        <v>126</v>
      </c>
      <c r="C33" s="43">
        <v>-5.5E-2</v>
      </c>
      <c r="D33" s="44" t="s">
        <v>145</v>
      </c>
      <c r="E33" s="45">
        <v>0.188</v>
      </c>
      <c r="F33" s="46" t="s">
        <v>105</v>
      </c>
      <c r="G33" s="228">
        <v>0.10199999999999999</v>
      </c>
      <c r="H33" s="229" t="s">
        <v>106</v>
      </c>
      <c r="I33" s="43" t="s">
        <v>106</v>
      </c>
      <c r="J33" s="47">
        <v>47</v>
      </c>
      <c r="K33" s="48" t="s">
        <v>106</v>
      </c>
      <c r="L33" s="49" t="s">
        <v>111</v>
      </c>
      <c r="M33" s="50" t="s">
        <v>110</v>
      </c>
      <c r="N33" s="51" t="s">
        <v>109</v>
      </c>
      <c r="O33" s="52" t="s">
        <v>110</v>
      </c>
      <c r="P33" s="49">
        <v>0.47</v>
      </c>
    </row>
    <row r="34" spans="1:16" ht="30" x14ac:dyDescent="0.25">
      <c r="A34" s="53" t="s">
        <v>195</v>
      </c>
      <c r="B34" s="54" t="s">
        <v>126</v>
      </c>
      <c r="C34" s="59">
        <v>-3.4000000000000002E-2</v>
      </c>
      <c r="D34" s="56" t="s">
        <v>180</v>
      </c>
      <c r="E34" s="57">
        <v>0.151</v>
      </c>
      <c r="F34" s="58" t="s">
        <v>105</v>
      </c>
      <c r="G34" s="230">
        <v>0.10199999999999999</v>
      </c>
      <c r="H34" s="231" t="s">
        <v>106</v>
      </c>
      <c r="I34" s="59" t="s">
        <v>106</v>
      </c>
      <c r="J34" s="81">
        <v>65</v>
      </c>
      <c r="K34" s="29" t="s">
        <v>106</v>
      </c>
      <c r="L34" s="65" t="s">
        <v>122</v>
      </c>
      <c r="M34" s="78" t="s">
        <v>122</v>
      </c>
      <c r="N34" s="79" t="s">
        <v>124</v>
      </c>
      <c r="O34" s="80" t="s">
        <v>123</v>
      </c>
      <c r="P34" s="65">
        <v>0.42</v>
      </c>
    </row>
    <row r="35" spans="1:16" ht="30" x14ac:dyDescent="0.25">
      <c r="A35" s="66" t="s">
        <v>196</v>
      </c>
      <c r="B35" s="42" t="s">
        <v>126</v>
      </c>
      <c r="C35" s="43">
        <v>-0.04</v>
      </c>
      <c r="D35" s="42" t="s">
        <v>166</v>
      </c>
      <c r="E35" s="45">
        <v>0.24399999999999999</v>
      </c>
      <c r="F35" s="46"/>
      <c r="G35" s="228"/>
      <c r="H35" s="229" t="s">
        <v>168</v>
      </c>
      <c r="I35" s="43">
        <v>4.1500000000000002E-2</v>
      </c>
      <c r="J35" s="47">
        <v>54</v>
      </c>
      <c r="K35" s="48" t="s">
        <v>106</v>
      </c>
      <c r="L35" s="49" t="s">
        <v>122</v>
      </c>
      <c r="M35" s="50" t="s">
        <v>122</v>
      </c>
      <c r="N35" s="51" t="s">
        <v>124</v>
      </c>
      <c r="O35" s="52" t="s">
        <v>123</v>
      </c>
      <c r="P35" s="49">
        <v>0.56000000000000005</v>
      </c>
    </row>
    <row r="36" spans="1:16" ht="30" x14ac:dyDescent="0.25">
      <c r="A36" s="53" t="s">
        <v>197</v>
      </c>
      <c r="B36" s="54" t="s">
        <v>126</v>
      </c>
      <c r="C36" s="59">
        <v>-4.4999999999999998E-2</v>
      </c>
      <c r="D36" s="56" t="s">
        <v>131</v>
      </c>
      <c r="E36" s="57" t="s">
        <v>115</v>
      </c>
      <c r="F36" s="58"/>
      <c r="G36" s="230"/>
      <c r="H36" s="231" t="s">
        <v>105</v>
      </c>
      <c r="I36" s="59">
        <v>2.8000000000000001E-2</v>
      </c>
      <c r="J36" s="81">
        <v>19</v>
      </c>
      <c r="K36" s="29" t="s">
        <v>106</v>
      </c>
      <c r="L36" s="65" t="s">
        <v>109</v>
      </c>
      <c r="M36" s="78" t="s">
        <v>198</v>
      </c>
      <c r="N36" s="79" t="s">
        <v>111</v>
      </c>
      <c r="O36" s="80" t="s">
        <v>110</v>
      </c>
      <c r="P36" s="65">
        <v>0.37</v>
      </c>
    </row>
    <row r="37" spans="1:16" ht="45" x14ac:dyDescent="0.25">
      <c r="A37" s="66" t="s">
        <v>199</v>
      </c>
      <c r="B37" s="42" t="s">
        <v>126</v>
      </c>
      <c r="C37" s="43">
        <v>-3.9E-2</v>
      </c>
      <c r="D37" s="44" t="s">
        <v>131</v>
      </c>
      <c r="E37" s="45">
        <v>0.19700000000000001</v>
      </c>
      <c r="F37" s="46" t="s">
        <v>168</v>
      </c>
      <c r="G37" s="228">
        <v>0.16400000000000001</v>
      </c>
      <c r="H37" s="229" t="s">
        <v>106</v>
      </c>
      <c r="I37" s="43" t="s">
        <v>106</v>
      </c>
      <c r="J37" s="47">
        <v>4</v>
      </c>
      <c r="K37" s="48" t="s">
        <v>106</v>
      </c>
      <c r="L37" s="68" t="s">
        <v>200</v>
      </c>
      <c r="M37" s="69" t="s">
        <v>200</v>
      </c>
      <c r="N37" s="70" t="s">
        <v>200</v>
      </c>
      <c r="O37" s="71" t="s">
        <v>200</v>
      </c>
      <c r="P37" s="49">
        <v>0.45</v>
      </c>
    </row>
    <row r="38" spans="1:16" ht="45.75" thickBot="1" x14ac:dyDescent="0.3">
      <c r="A38" s="83" t="s">
        <v>201</v>
      </c>
      <c r="B38" s="84" t="s">
        <v>113</v>
      </c>
      <c r="C38" s="85">
        <v>-1.2999999999999999E-2</v>
      </c>
      <c r="D38" s="86" t="s">
        <v>145</v>
      </c>
      <c r="E38" s="87">
        <v>0.35599999999999998</v>
      </c>
      <c r="F38" s="84" t="s">
        <v>105</v>
      </c>
      <c r="G38" s="232">
        <v>0.06</v>
      </c>
      <c r="H38" s="233" t="s">
        <v>106</v>
      </c>
      <c r="I38" s="85" t="s">
        <v>106</v>
      </c>
      <c r="J38" s="88">
        <v>20</v>
      </c>
      <c r="K38" s="89" t="s">
        <v>106</v>
      </c>
      <c r="L38" s="90" t="s">
        <v>202</v>
      </c>
      <c r="M38" s="91" t="s">
        <v>202</v>
      </c>
      <c r="N38" s="92" t="s">
        <v>202</v>
      </c>
      <c r="O38" s="93" t="s">
        <v>202</v>
      </c>
      <c r="P38" s="94">
        <v>0.35</v>
      </c>
    </row>
    <row r="39" spans="1:16" x14ac:dyDescent="0.25">
      <c r="K39" s="29"/>
      <c r="L39" s="29"/>
      <c r="M39" s="29"/>
      <c r="N39" s="29"/>
      <c r="O39" s="29"/>
    </row>
    <row r="40" spans="1:16" x14ac:dyDescent="0.25">
      <c r="K40" s="29"/>
      <c r="L40" s="29"/>
      <c r="M40" s="29"/>
      <c r="N40" s="29"/>
      <c r="O40" s="29"/>
    </row>
    <row r="41" spans="1:16" x14ac:dyDescent="0.25">
      <c r="K41" s="29"/>
      <c r="L41" s="29"/>
      <c r="M41" s="29"/>
      <c r="N41" s="29"/>
      <c r="O41" s="29"/>
    </row>
    <row r="42" spans="1:16" x14ac:dyDescent="0.25">
      <c r="K42" s="29"/>
      <c r="L42" s="29"/>
      <c r="M42" s="29"/>
      <c r="N42" s="29"/>
      <c r="O42" s="29"/>
    </row>
    <row r="43" spans="1:16" x14ac:dyDescent="0.25">
      <c r="K43" s="29"/>
      <c r="L43" s="29"/>
      <c r="M43" s="29"/>
      <c r="N43" s="29"/>
      <c r="O43" s="29"/>
    </row>
    <row r="44" spans="1:16" x14ac:dyDescent="0.25">
      <c r="K44" s="29"/>
      <c r="L44" s="29"/>
      <c r="M44" s="29"/>
      <c r="N44" s="29"/>
      <c r="O44" s="29"/>
    </row>
    <row r="45" spans="1:16" x14ac:dyDescent="0.25">
      <c r="K45" s="29"/>
      <c r="L45" s="29"/>
      <c r="M45" s="29"/>
      <c r="N45" s="29"/>
      <c r="O45" s="29"/>
    </row>
    <row r="46" spans="1:16" x14ac:dyDescent="0.25">
      <c r="K46" s="29"/>
      <c r="L46" s="29"/>
      <c r="M46" s="29"/>
      <c r="N46" s="29"/>
      <c r="O46" s="29"/>
    </row>
    <row r="47" spans="1:16" x14ac:dyDescent="0.25">
      <c r="K47" s="29"/>
      <c r="L47" s="29"/>
      <c r="M47" s="29"/>
      <c r="N47" s="29"/>
      <c r="O47" s="29"/>
    </row>
    <row r="48" spans="1:16" x14ac:dyDescent="0.25">
      <c r="K48" s="29"/>
      <c r="L48" s="29"/>
      <c r="M48" s="29"/>
      <c r="N48" s="29"/>
      <c r="O48" s="29"/>
    </row>
    <row r="49" spans="11:15" x14ac:dyDescent="0.25">
      <c r="K49" s="29"/>
      <c r="L49" s="29"/>
      <c r="M49" s="29"/>
      <c r="N49" s="29"/>
      <c r="O49" s="29"/>
    </row>
    <row r="50" spans="11:15" x14ac:dyDescent="0.25">
      <c r="K50" s="29"/>
      <c r="L50" s="29"/>
      <c r="M50" s="29"/>
      <c r="N50" s="29"/>
      <c r="O50" s="29"/>
    </row>
    <row r="51" spans="11:15" x14ac:dyDescent="0.25">
      <c r="K51" s="29"/>
      <c r="L51" s="29"/>
      <c r="M51" s="29"/>
      <c r="N51" s="29"/>
      <c r="O51" s="29"/>
    </row>
    <row r="52" spans="11:15" x14ac:dyDescent="0.25">
      <c r="K52" s="29"/>
      <c r="L52" s="29"/>
      <c r="M52" s="29"/>
      <c r="N52" s="29"/>
      <c r="O52" s="29"/>
    </row>
    <row r="53" spans="11:15" x14ac:dyDescent="0.25">
      <c r="K53" s="29"/>
      <c r="L53" s="29"/>
      <c r="M53" s="29"/>
      <c r="N53" s="29"/>
      <c r="O53" s="29"/>
    </row>
    <row r="54" spans="11:15" x14ac:dyDescent="0.25">
      <c r="K54" s="29"/>
      <c r="L54" s="29"/>
      <c r="M54" s="29"/>
      <c r="N54" s="29"/>
      <c r="O54" s="29"/>
    </row>
    <row r="55" spans="11:15" x14ac:dyDescent="0.25">
      <c r="K55" s="29"/>
      <c r="L55" s="29"/>
      <c r="M55" s="29"/>
      <c r="N55" s="29"/>
      <c r="O55" s="29"/>
    </row>
    <row r="56" spans="11:15" x14ac:dyDescent="0.25">
      <c r="K56" s="29"/>
      <c r="L56" s="29"/>
      <c r="M56" s="29"/>
      <c r="N56" s="29"/>
      <c r="O56" s="29"/>
    </row>
    <row r="57" spans="11:15" x14ac:dyDescent="0.25">
      <c r="K57" s="29"/>
      <c r="L57" s="29"/>
      <c r="M57" s="29"/>
      <c r="N57" s="29"/>
      <c r="O57" s="29"/>
    </row>
    <row r="58" spans="11:15" x14ac:dyDescent="0.25">
      <c r="K58" s="29"/>
      <c r="L58" s="29"/>
      <c r="M58" s="29"/>
      <c r="N58" s="29"/>
      <c r="O58" s="29"/>
    </row>
    <row r="59" spans="11:15" x14ac:dyDescent="0.25">
      <c r="K59" s="29"/>
      <c r="L59" s="29"/>
      <c r="M59" s="29"/>
      <c r="N59" s="29"/>
      <c r="O59" s="29"/>
    </row>
    <row r="60" spans="11:15" x14ac:dyDescent="0.25">
      <c r="K60" s="29"/>
      <c r="L60" s="29"/>
      <c r="M60" s="29"/>
      <c r="N60" s="29"/>
      <c r="O60" s="29"/>
    </row>
    <row r="61" spans="11:15" x14ac:dyDescent="0.25">
      <c r="K61" s="29"/>
      <c r="L61" s="29"/>
      <c r="M61" s="29"/>
      <c r="N61" s="29"/>
      <c r="O61" s="29"/>
    </row>
    <row r="62" spans="11:15" x14ac:dyDescent="0.25">
      <c r="K62" s="29"/>
      <c r="L62" s="29"/>
      <c r="M62" s="29"/>
      <c r="N62" s="29"/>
      <c r="O62" s="29"/>
    </row>
    <row r="63" spans="11:15" x14ac:dyDescent="0.25">
      <c r="K63" s="29"/>
      <c r="L63" s="29"/>
      <c r="M63" s="29"/>
      <c r="N63" s="29"/>
      <c r="O63" s="29"/>
    </row>
    <row r="64" spans="11:15" x14ac:dyDescent="0.25">
      <c r="K64" s="29"/>
      <c r="L64" s="29"/>
      <c r="M64" s="29"/>
      <c r="N64" s="29"/>
      <c r="O64" s="29"/>
    </row>
    <row r="65" spans="11:15" x14ac:dyDescent="0.25">
      <c r="K65" s="29"/>
      <c r="L65" s="29"/>
      <c r="M65" s="29"/>
      <c r="N65" s="29"/>
      <c r="O65" s="29"/>
    </row>
    <row r="66" spans="11:15" x14ac:dyDescent="0.25">
      <c r="K66" s="29"/>
      <c r="L66" s="29"/>
      <c r="M66" s="29"/>
      <c r="N66" s="29"/>
      <c r="O66" s="29"/>
    </row>
    <row r="67" spans="11:15" x14ac:dyDescent="0.25">
      <c r="K67" s="29"/>
      <c r="L67" s="29"/>
      <c r="M67" s="29"/>
      <c r="N67" s="29"/>
      <c r="O67" s="29"/>
    </row>
    <row r="68" spans="11:15" x14ac:dyDescent="0.25">
      <c r="K68" s="29"/>
      <c r="L68" s="29"/>
      <c r="M68" s="29"/>
      <c r="N68" s="29"/>
      <c r="O68" s="29"/>
    </row>
    <row r="69" spans="11:15" x14ac:dyDescent="0.25">
      <c r="K69" s="29"/>
      <c r="L69" s="29"/>
      <c r="M69" s="29"/>
      <c r="N69" s="29"/>
      <c r="O69" s="29"/>
    </row>
    <row r="70" spans="11:15" x14ac:dyDescent="0.25">
      <c r="K70" s="29"/>
      <c r="L70" s="29"/>
      <c r="M70" s="29"/>
      <c r="N70" s="29"/>
      <c r="O70" s="29"/>
    </row>
    <row r="71" spans="11:15" x14ac:dyDescent="0.25">
      <c r="K71" s="29"/>
      <c r="L71" s="29"/>
      <c r="M71" s="29"/>
      <c r="N71" s="29"/>
      <c r="O71" s="29"/>
    </row>
    <row r="72" spans="11:15" x14ac:dyDescent="0.25">
      <c r="K72" s="29"/>
      <c r="L72" s="29"/>
      <c r="M72" s="29"/>
      <c r="N72" s="29"/>
      <c r="O72" s="29"/>
    </row>
    <row r="73" spans="11:15" x14ac:dyDescent="0.25">
      <c r="K73" s="29"/>
      <c r="L73" s="29"/>
      <c r="M73" s="29"/>
      <c r="N73" s="29"/>
      <c r="O73" s="29"/>
    </row>
    <row r="74" spans="11:15" x14ac:dyDescent="0.25">
      <c r="K74" s="29"/>
      <c r="L74" s="29"/>
      <c r="M74" s="29"/>
      <c r="N74" s="29"/>
      <c r="O74" s="29"/>
    </row>
    <row r="75" spans="11:15" x14ac:dyDescent="0.25">
      <c r="K75" s="29"/>
      <c r="L75" s="29"/>
      <c r="M75" s="29"/>
      <c r="N75" s="29"/>
      <c r="O75" s="29"/>
    </row>
    <row r="76" spans="11:15" x14ac:dyDescent="0.25">
      <c r="K76" s="29"/>
      <c r="L76" s="29"/>
      <c r="M76" s="29"/>
      <c r="N76" s="29"/>
      <c r="O76" s="29"/>
    </row>
    <row r="77" spans="11:15" x14ac:dyDescent="0.25">
      <c r="K77" s="29"/>
      <c r="L77" s="29"/>
      <c r="M77" s="29"/>
      <c r="N77" s="29"/>
      <c r="O77" s="29"/>
    </row>
    <row r="78" spans="11:15" x14ac:dyDescent="0.25">
      <c r="K78" s="29"/>
      <c r="L78" s="29"/>
      <c r="M78" s="29"/>
      <c r="N78" s="29"/>
      <c r="O78" s="29"/>
    </row>
    <row r="79" spans="11:15" x14ac:dyDescent="0.25">
      <c r="K79" s="29"/>
      <c r="L79" s="29"/>
      <c r="M79" s="29"/>
      <c r="N79" s="29"/>
      <c r="O79" s="29"/>
    </row>
    <row r="80" spans="11:15" x14ac:dyDescent="0.25">
      <c r="K80" s="29"/>
      <c r="L80" s="29"/>
      <c r="M80" s="29"/>
      <c r="N80" s="29"/>
      <c r="O80" s="29"/>
    </row>
    <row r="81" spans="11:15" x14ac:dyDescent="0.25">
      <c r="K81" s="29"/>
      <c r="L81" s="29"/>
      <c r="M81" s="29"/>
      <c r="N81" s="29"/>
      <c r="O81" s="29"/>
    </row>
    <row r="82" spans="11:15" x14ac:dyDescent="0.25">
      <c r="K82" s="29"/>
      <c r="L82" s="29"/>
      <c r="M82" s="29"/>
      <c r="N82" s="29"/>
      <c r="O82" s="29"/>
    </row>
    <row r="83" spans="11:15" x14ac:dyDescent="0.25">
      <c r="K83" s="29"/>
      <c r="L83" s="29"/>
      <c r="M83" s="29"/>
      <c r="N83" s="29"/>
      <c r="O83" s="29"/>
    </row>
    <row r="84" spans="11:15" x14ac:dyDescent="0.25">
      <c r="K84" s="29"/>
      <c r="L84" s="29"/>
      <c r="M84" s="29"/>
      <c r="N84" s="29"/>
      <c r="O84" s="29"/>
    </row>
    <row r="85" spans="11:15" x14ac:dyDescent="0.25">
      <c r="K85" s="29"/>
      <c r="L85" s="29"/>
      <c r="M85" s="29"/>
      <c r="N85" s="29"/>
      <c r="O85" s="29"/>
    </row>
    <row r="86" spans="11:15" x14ac:dyDescent="0.25">
      <c r="K86" s="29"/>
      <c r="L86" s="29"/>
      <c r="M86" s="29"/>
      <c r="N86" s="29"/>
      <c r="O86" s="29"/>
    </row>
    <row r="87" spans="11:15" x14ac:dyDescent="0.25">
      <c r="K87" s="29"/>
      <c r="L87" s="29"/>
      <c r="M87" s="29"/>
      <c r="N87" s="29"/>
      <c r="O87" s="29"/>
    </row>
    <row r="88" spans="11:15" x14ac:dyDescent="0.25">
      <c r="K88" s="29"/>
      <c r="L88" s="29"/>
      <c r="M88" s="29"/>
      <c r="N88" s="29"/>
      <c r="O88" s="29"/>
    </row>
    <row r="89" spans="11:15" x14ac:dyDescent="0.25">
      <c r="K89" s="29"/>
      <c r="L89" s="29"/>
      <c r="M89" s="29"/>
      <c r="N89" s="29"/>
      <c r="O89" s="29"/>
    </row>
    <row r="90" spans="11:15" x14ac:dyDescent="0.25">
      <c r="K90" s="29"/>
      <c r="L90" s="29"/>
      <c r="M90" s="29"/>
      <c r="N90" s="29"/>
      <c r="O90" s="29"/>
    </row>
    <row r="91" spans="11:15" x14ac:dyDescent="0.25">
      <c r="K91" s="29"/>
      <c r="L91" s="29"/>
      <c r="M91" s="29"/>
      <c r="N91" s="29"/>
      <c r="O91" s="29"/>
    </row>
    <row r="92" spans="11:15" x14ac:dyDescent="0.25">
      <c r="K92" s="29"/>
      <c r="L92" s="29"/>
      <c r="M92" s="29"/>
      <c r="N92" s="29"/>
      <c r="O92" s="29"/>
    </row>
    <row r="93" spans="11:15" x14ac:dyDescent="0.25">
      <c r="K93" s="29"/>
      <c r="L93" s="29"/>
      <c r="M93" s="29"/>
      <c r="N93" s="29"/>
      <c r="O93" s="29"/>
    </row>
    <row r="94" spans="11:15" x14ac:dyDescent="0.25">
      <c r="K94" s="29"/>
      <c r="L94" s="29"/>
      <c r="M94" s="29"/>
      <c r="N94" s="29"/>
      <c r="O94" s="29"/>
    </row>
    <row r="95" spans="11:15" x14ac:dyDescent="0.25">
      <c r="K95" s="29"/>
      <c r="L95" s="29"/>
      <c r="M95" s="29"/>
      <c r="N95" s="29"/>
      <c r="O95" s="29"/>
    </row>
    <row r="96" spans="11:15" x14ac:dyDescent="0.25">
      <c r="K96" s="29"/>
      <c r="L96" s="29"/>
      <c r="M96" s="29"/>
      <c r="N96" s="29"/>
      <c r="O96" s="29"/>
    </row>
    <row r="97" spans="11:15" x14ac:dyDescent="0.25">
      <c r="K97" s="29"/>
      <c r="L97" s="29"/>
      <c r="M97" s="29"/>
      <c r="N97" s="29"/>
      <c r="O97" s="29"/>
    </row>
    <row r="98" spans="11:15" x14ac:dyDescent="0.25">
      <c r="K98" s="29"/>
      <c r="L98" s="29"/>
      <c r="M98" s="29"/>
      <c r="N98" s="29"/>
      <c r="O98" s="29"/>
    </row>
  </sheetData>
  <sheetProtection password="CDBA" sheet="1" objects="1" scenarios="1" formatCells="0" formatColumns="0" formatRows="0"/>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zoomScale="70" zoomScaleNormal="70" workbookViewId="0">
      <selection activeCell="O6" sqref="O6"/>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607" t="s">
        <v>203</v>
      </c>
      <c r="B1" s="607"/>
      <c r="C1" s="607"/>
      <c r="D1" s="607"/>
      <c r="E1" s="607"/>
      <c r="F1" s="607"/>
      <c r="G1" s="607"/>
      <c r="H1" s="607"/>
      <c r="I1" s="607"/>
      <c r="J1" s="607"/>
      <c r="K1" s="607"/>
      <c r="L1" s="607"/>
      <c r="M1" s="607"/>
    </row>
    <row r="3" spans="1:13" s="11" customFormat="1" ht="60.6" customHeight="1" x14ac:dyDescent="0.25">
      <c r="A3" s="608" t="s">
        <v>394</v>
      </c>
      <c r="B3" s="608"/>
      <c r="C3" s="608"/>
      <c r="D3" s="608"/>
      <c r="E3" s="608"/>
      <c r="F3" s="608"/>
      <c r="G3" s="608"/>
      <c r="H3" s="608"/>
      <c r="I3" s="608"/>
      <c r="J3" s="608"/>
      <c r="K3" s="608"/>
      <c r="L3" s="608"/>
      <c r="M3" s="608"/>
    </row>
    <row r="4" spans="1:13" ht="72" customHeight="1" x14ac:dyDescent="0.25">
      <c r="A4" s="609" t="s">
        <v>204</v>
      </c>
      <c r="B4" s="609"/>
      <c r="C4" s="609"/>
      <c r="D4" s="609"/>
      <c r="E4" s="609"/>
      <c r="F4" s="609"/>
      <c r="G4" s="609"/>
      <c r="H4" s="609"/>
      <c r="I4" s="609"/>
      <c r="J4" s="609"/>
      <c r="K4" s="609"/>
      <c r="L4" s="609"/>
      <c r="M4" s="609"/>
    </row>
    <row r="5" spans="1:13" ht="40.15" customHeight="1" x14ac:dyDescent="0.25">
      <c r="A5" s="606" t="s">
        <v>205</v>
      </c>
      <c r="B5" s="606"/>
      <c r="C5" s="606"/>
      <c r="D5" s="606"/>
      <c r="E5" s="606"/>
      <c r="F5" s="606"/>
      <c r="G5" s="606"/>
      <c r="H5" s="606"/>
      <c r="I5" s="606"/>
      <c r="J5" s="606"/>
      <c r="K5" s="606"/>
      <c r="L5" s="606"/>
      <c r="M5" s="606"/>
    </row>
    <row r="6" spans="1:13" ht="283.5" customHeight="1" x14ac:dyDescent="0.25">
      <c r="A6" s="610" t="s">
        <v>513</v>
      </c>
      <c r="B6" s="611"/>
      <c r="C6" s="611"/>
      <c r="D6" s="611"/>
      <c r="E6" s="611"/>
      <c r="F6" s="611"/>
      <c r="G6" s="611"/>
      <c r="H6" s="611"/>
      <c r="I6" s="611"/>
      <c r="J6" s="611"/>
      <c r="K6" s="611"/>
      <c r="L6" s="611"/>
      <c r="M6" s="612"/>
    </row>
    <row r="7" spans="1:13" ht="206.25" customHeight="1" x14ac:dyDescent="0.25">
      <c r="A7" s="613" t="s">
        <v>514</v>
      </c>
      <c r="B7" s="614"/>
      <c r="C7" s="614"/>
      <c r="D7" s="614"/>
      <c r="E7" s="614"/>
      <c r="F7" s="614"/>
      <c r="G7" s="614"/>
      <c r="H7" s="614"/>
      <c r="I7" s="614"/>
      <c r="J7" s="614"/>
      <c r="K7" s="614"/>
      <c r="L7" s="614"/>
      <c r="M7" s="615"/>
    </row>
    <row r="9" spans="1:13" ht="61.9" customHeight="1" x14ac:dyDescent="0.25">
      <c r="A9" s="606" t="s">
        <v>206</v>
      </c>
      <c r="B9" s="606"/>
      <c r="C9" s="606"/>
      <c r="D9" s="606"/>
      <c r="E9" s="606"/>
      <c r="F9" s="606"/>
      <c r="G9" s="606"/>
      <c r="H9" s="606"/>
      <c r="I9" s="606"/>
      <c r="J9" s="606"/>
      <c r="K9" s="606"/>
      <c r="L9" s="606"/>
      <c r="M9" s="606"/>
    </row>
    <row r="10" spans="1:13" ht="335.25" customHeight="1" x14ac:dyDescent="0.25">
      <c r="A10" s="596" t="s">
        <v>515</v>
      </c>
      <c r="B10" s="597"/>
      <c r="C10" s="597"/>
      <c r="D10" s="597"/>
      <c r="E10" s="597"/>
      <c r="F10" s="597"/>
      <c r="G10" s="597"/>
      <c r="H10" s="597"/>
      <c r="I10" s="597"/>
      <c r="J10" s="597"/>
      <c r="K10" s="597"/>
      <c r="L10" s="597"/>
      <c r="M10" s="598"/>
    </row>
    <row r="11" spans="1:13" ht="213" customHeight="1" x14ac:dyDescent="0.25">
      <c r="A11" s="603" t="s">
        <v>516</v>
      </c>
      <c r="B11" s="604"/>
      <c r="C11" s="604"/>
      <c r="D11" s="604"/>
      <c r="E11" s="604"/>
      <c r="F11" s="604"/>
      <c r="G11" s="604"/>
      <c r="H11" s="604"/>
      <c r="I11" s="604"/>
      <c r="J11" s="604"/>
      <c r="K11" s="604"/>
      <c r="L11" s="604"/>
      <c r="M11" s="605"/>
    </row>
    <row r="12" spans="1:13" ht="24.6" customHeight="1" x14ac:dyDescent="0.25">
      <c r="A12" s="265"/>
      <c r="B12" s="265"/>
      <c r="C12" s="265"/>
      <c r="D12" s="265"/>
      <c r="E12" s="265"/>
      <c r="F12" s="265"/>
      <c r="G12" s="265"/>
      <c r="H12" s="265"/>
      <c r="I12" s="265"/>
      <c r="J12" s="265"/>
      <c r="K12" s="265"/>
      <c r="L12" s="265"/>
      <c r="M12" s="265"/>
    </row>
    <row r="13" spans="1:13" ht="50.45" customHeight="1" x14ac:dyDescent="0.25">
      <c r="A13" s="599" t="s">
        <v>207</v>
      </c>
      <c r="B13" s="599"/>
      <c r="C13" s="599"/>
      <c r="D13" s="599"/>
      <c r="E13" s="599"/>
      <c r="F13" s="599"/>
      <c r="G13" s="599"/>
      <c r="H13" s="599"/>
      <c r="I13" s="599"/>
      <c r="J13" s="599"/>
      <c r="K13" s="599"/>
      <c r="L13" s="599"/>
      <c r="M13" s="599"/>
    </row>
    <row r="14" spans="1:13" ht="79.900000000000006" customHeight="1" x14ac:dyDescent="0.25">
      <c r="A14" s="600" t="s">
        <v>511</v>
      </c>
      <c r="B14" s="600"/>
      <c r="C14" s="600"/>
      <c r="D14" s="600"/>
      <c r="E14" s="600"/>
      <c r="F14" s="600"/>
      <c r="G14" s="600"/>
      <c r="H14" s="600"/>
      <c r="I14" s="600"/>
      <c r="J14" s="600"/>
      <c r="K14" s="600"/>
      <c r="L14" s="600"/>
      <c r="M14" s="600"/>
    </row>
    <row r="16" spans="1:13" ht="60" customHeight="1" x14ac:dyDescent="0.25">
      <c r="A16" s="601" t="s">
        <v>403</v>
      </c>
      <c r="B16" s="601"/>
      <c r="C16" s="601"/>
      <c r="D16" s="601"/>
      <c r="E16" s="601"/>
      <c r="F16" s="601"/>
      <c r="G16" s="601"/>
      <c r="H16" s="601"/>
      <c r="I16" s="601"/>
      <c r="J16" s="601"/>
      <c r="K16" s="601"/>
      <c r="L16" s="601"/>
      <c r="M16" s="601"/>
    </row>
    <row r="17" spans="1:13" ht="363" customHeight="1" x14ac:dyDescent="0.25">
      <c r="A17" s="600" t="s">
        <v>512</v>
      </c>
      <c r="B17" s="602"/>
      <c r="C17" s="602"/>
      <c r="D17" s="602"/>
      <c r="E17" s="602"/>
      <c r="F17" s="602"/>
      <c r="G17" s="602"/>
      <c r="H17" s="602"/>
      <c r="I17" s="602"/>
      <c r="J17" s="602"/>
      <c r="K17" s="602"/>
      <c r="L17" s="602"/>
      <c r="M17" s="602"/>
    </row>
    <row r="19" spans="1:13" ht="51" customHeight="1" x14ac:dyDescent="0.25">
      <c r="A19" s="601" t="s">
        <v>395</v>
      </c>
      <c r="B19" s="601"/>
      <c r="C19" s="601"/>
      <c r="D19" s="601"/>
      <c r="E19" s="601"/>
      <c r="F19" s="601"/>
      <c r="G19" s="601"/>
      <c r="H19" s="601"/>
      <c r="I19" s="601"/>
      <c r="J19" s="601"/>
      <c r="K19" s="601"/>
      <c r="L19" s="601"/>
      <c r="M19" s="601"/>
    </row>
    <row r="20" spans="1:13" ht="339" customHeight="1" x14ac:dyDescent="0.25">
      <c r="A20" s="593" t="s">
        <v>517</v>
      </c>
      <c r="B20" s="594"/>
      <c r="C20" s="594"/>
      <c r="D20" s="594"/>
      <c r="E20" s="594"/>
      <c r="F20" s="594"/>
      <c r="G20" s="594"/>
      <c r="H20" s="594"/>
      <c r="I20" s="594"/>
      <c r="J20" s="594"/>
      <c r="K20" s="594"/>
      <c r="L20" s="594"/>
      <c r="M20" s="595"/>
    </row>
    <row r="21" spans="1:13" ht="229.5" customHeight="1" x14ac:dyDescent="0.25">
      <c r="A21" s="590" t="s">
        <v>518</v>
      </c>
      <c r="B21" s="591"/>
      <c r="C21" s="591"/>
      <c r="D21" s="591"/>
      <c r="E21" s="591"/>
      <c r="F21" s="591"/>
      <c r="G21" s="591"/>
      <c r="H21" s="591"/>
      <c r="I21" s="591"/>
      <c r="J21" s="591"/>
      <c r="K21" s="591"/>
      <c r="L21" s="591"/>
      <c r="M21" s="592"/>
    </row>
    <row r="22" spans="1:13" ht="26.25" customHeight="1" x14ac:dyDescent="0.25">
      <c r="A22" s="97"/>
      <c r="B22" s="97"/>
      <c r="C22" s="97"/>
      <c r="D22" s="97"/>
      <c r="E22" s="97"/>
      <c r="F22" s="97"/>
      <c r="G22" s="97"/>
      <c r="H22" s="97"/>
      <c r="I22" s="97"/>
      <c r="J22" s="97"/>
      <c r="K22" s="97"/>
      <c r="L22" s="97"/>
      <c r="M22" s="97"/>
    </row>
    <row r="23" spans="1:13" ht="24" customHeight="1" x14ac:dyDescent="0.25"/>
    <row r="25" spans="1:13" ht="24.75" customHeight="1" x14ac:dyDescent="0.25"/>
  </sheetData>
  <mergeCells count="16">
    <mergeCell ref="A9:M9"/>
    <mergeCell ref="A1:M1"/>
    <mergeCell ref="A3:M3"/>
    <mergeCell ref="A4:M4"/>
    <mergeCell ref="A5:M5"/>
    <mergeCell ref="A6:M6"/>
    <mergeCell ref="A7:M7"/>
    <mergeCell ref="A21:M21"/>
    <mergeCell ref="A20:M20"/>
    <mergeCell ref="A10:M10"/>
    <mergeCell ref="A13:M13"/>
    <mergeCell ref="A14:M14"/>
    <mergeCell ref="A16:M16"/>
    <mergeCell ref="A17:M17"/>
    <mergeCell ref="A19:M19"/>
    <mergeCell ref="A11:M11"/>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11"/>
  <sheetViews>
    <sheetView workbookViewId="0">
      <selection activeCell="H7" sqref="H7"/>
    </sheetView>
  </sheetViews>
  <sheetFormatPr defaultRowHeight="15" x14ac:dyDescent="0.25"/>
  <cols>
    <col min="1" max="1" width="17.7109375" bestFit="1" customWidth="1"/>
    <col min="2" max="2" width="18" customWidth="1"/>
    <col min="3" max="3" width="13.28515625" hidden="1" customWidth="1"/>
    <col min="4" max="4" width="13.7109375" customWidth="1"/>
    <col min="5" max="5" width="14.28515625" customWidth="1"/>
  </cols>
  <sheetData>
    <row r="1" spans="1:5" x14ac:dyDescent="0.25">
      <c r="A1" s="1" t="s">
        <v>0</v>
      </c>
      <c r="B1" s="264">
        <v>2011</v>
      </c>
      <c r="C1" s="1" t="s">
        <v>35</v>
      </c>
      <c r="D1" s="2">
        <v>2012</v>
      </c>
      <c r="E1" s="2">
        <v>2013</v>
      </c>
    </row>
    <row r="2" spans="1:5" x14ac:dyDescent="0.25">
      <c r="A2" s="1" t="s">
        <v>4</v>
      </c>
      <c r="B2">
        <f>17107725</f>
        <v>17107725</v>
      </c>
      <c r="D2">
        <f>15829478</f>
        <v>15829478</v>
      </c>
      <c r="E2">
        <f>40759805</f>
        <v>40759805</v>
      </c>
    </row>
    <row r="3" spans="1:5" x14ac:dyDescent="0.25">
      <c r="A3" s="1" t="s">
        <v>1</v>
      </c>
      <c r="B3">
        <f>208415042</f>
        <v>208415042</v>
      </c>
      <c r="D3">
        <f>236657861</f>
        <v>236657861</v>
      </c>
      <c r="E3">
        <f>296419904</f>
        <v>296419904</v>
      </c>
    </row>
    <row r="4" spans="1:5" x14ac:dyDescent="0.25">
      <c r="A4" s="1" t="s">
        <v>2</v>
      </c>
      <c r="B4">
        <f>14508227</f>
        <v>14508227</v>
      </c>
      <c r="D4">
        <f>13038663</f>
        <v>13038663</v>
      </c>
      <c r="E4">
        <f>41356353</f>
        <v>41356353</v>
      </c>
    </row>
    <row r="5" spans="1:5" x14ac:dyDescent="0.25">
      <c r="A5" s="2" t="s">
        <v>3</v>
      </c>
      <c r="B5">
        <f>28510085</f>
        <v>28510085</v>
      </c>
      <c r="D5">
        <f>16984157</f>
        <v>16984157</v>
      </c>
      <c r="E5">
        <f>28198164</f>
        <v>28198164</v>
      </c>
    </row>
    <row r="6" spans="1:5" x14ac:dyDescent="0.25">
      <c r="A6" s="2"/>
      <c r="C6" s="1"/>
    </row>
    <row r="8" spans="1:5" ht="30" x14ac:dyDescent="0.25">
      <c r="A8" s="11" t="s">
        <v>78</v>
      </c>
    </row>
    <row r="9" spans="1:5" x14ac:dyDescent="0.25">
      <c r="A9" t="s">
        <v>520</v>
      </c>
      <c r="B9" t="str">
        <f>[1]NASA2012!A10</f>
        <v>ZAMBIA National AIDS Spending Assessment 2010-2012</v>
      </c>
    </row>
    <row r="10" spans="1:5" x14ac:dyDescent="0.25">
      <c r="A10" t="s">
        <v>519</v>
      </c>
      <c r="B10" s="269" t="str">
        <f>[1]RNASF!A1</f>
        <v>National AIDS Strategic Framework 2014-2016</v>
      </c>
      <c r="D10" s="269"/>
    </row>
    <row r="11" spans="1:5" x14ac:dyDescent="0.25">
      <c r="B11" t="s">
        <v>410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D11" sqref="D11"/>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226</v>
      </c>
      <c r="B2">
        <v>1420</v>
      </c>
      <c r="C2">
        <v>1390</v>
      </c>
      <c r="D2">
        <v>1390</v>
      </c>
      <c r="E2">
        <v>1520</v>
      </c>
      <c r="F2">
        <v>1400</v>
      </c>
      <c r="G2">
        <v>1440</v>
      </c>
      <c r="H2">
        <v>1530</v>
      </c>
      <c r="I2">
        <v>1570</v>
      </c>
      <c r="J2">
        <v>1530</v>
      </c>
      <c r="K2">
        <v>1600</v>
      </c>
      <c r="L2">
        <v>1670</v>
      </c>
      <c r="M2">
        <v>1760</v>
      </c>
      <c r="N2">
        <v>1830</v>
      </c>
      <c r="O2">
        <v>1960</v>
      </c>
      <c r="P2">
        <v>2020</v>
      </c>
      <c r="Q2">
        <v>2160</v>
      </c>
      <c r="R2">
        <v>2290</v>
      </c>
      <c r="S2">
        <v>2430</v>
      </c>
      <c r="T2">
        <v>2690</v>
      </c>
      <c r="U2">
        <v>3040</v>
      </c>
      <c r="V2">
        <v>3150</v>
      </c>
      <c r="W2">
        <v>3380</v>
      </c>
      <c r="X2">
        <v>3690</v>
      </c>
      <c r="Y2">
        <v>3810</v>
      </c>
    </row>
    <row r="3" spans="1:25" x14ac:dyDescent="0.25">
      <c r="A3" t="s">
        <v>227</v>
      </c>
      <c r="B3">
        <v>11172843698.427256</v>
      </c>
      <c r="C3">
        <v>11180080238.225704</v>
      </c>
      <c r="D3">
        <v>11421892779.665997</v>
      </c>
      <c r="E3">
        <v>12783014350.7171</v>
      </c>
      <c r="F3">
        <v>12099938398.028334</v>
      </c>
      <c r="G3">
        <v>12725185230.568247</v>
      </c>
      <c r="H3">
        <v>13855444694.609892</v>
      </c>
      <c r="I3">
        <v>14615662976.169455</v>
      </c>
      <c r="J3">
        <v>14644240685.230993</v>
      </c>
      <c r="K3">
        <v>15790169638.292152</v>
      </c>
      <c r="L3">
        <v>16863937988.079861</v>
      </c>
      <c r="M3">
        <v>18223406519.585346</v>
      </c>
      <c r="N3">
        <v>19425346012.858646</v>
      </c>
      <c r="O3">
        <v>21335786061.977154</v>
      </c>
      <c r="P3">
        <v>22620118463.83548</v>
      </c>
      <c r="Q3">
        <v>24723264655.244675</v>
      </c>
      <c r="R3">
        <v>27027658038.688286</v>
      </c>
      <c r="S3">
        <v>29461128095.056503</v>
      </c>
      <c r="T3">
        <v>33519830906.30077</v>
      </c>
      <c r="U3">
        <v>38931080654.547066</v>
      </c>
      <c r="V3">
        <v>41681824341.357887</v>
      </c>
      <c r="W3">
        <v>46139498620.049889</v>
      </c>
      <c r="X3">
        <v>51991696761.579124</v>
      </c>
      <c r="Y3">
        <v>55430522163.032356</v>
      </c>
    </row>
    <row r="4" spans="1:25" x14ac:dyDescent="0.25">
      <c r="A4" t="s">
        <v>36</v>
      </c>
      <c r="B4" s="28">
        <f>('Chart IV - Epi'!B4)</f>
        <v>590000</v>
      </c>
      <c r="C4" s="28">
        <f>('Chart IV - Epi'!C4)</f>
        <v>630000</v>
      </c>
      <c r="D4" s="28">
        <f>('Chart IV - Epi'!D4)</f>
        <v>660000</v>
      </c>
      <c r="E4" s="28">
        <f>('Chart IV - Epi'!E4)</f>
        <v>690000</v>
      </c>
      <c r="F4" s="28">
        <f>('Chart IV - Epi'!F4)</f>
        <v>720000</v>
      </c>
      <c r="G4" s="28">
        <f>('Chart IV - Epi'!G4)</f>
        <v>750000</v>
      </c>
      <c r="H4" s="28">
        <f>('Chart IV - Epi'!H4)</f>
        <v>780000</v>
      </c>
      <c r="I4" s="28">
        <f>('Chart IV - Epi'!I4)</f>
        <v>810000</v>
      </c>
      <c r="J4" s="28">
        <f>('Chart IV - Epi'!J4)</f>
        <v>830000</v>
      </c>
      <c r="K4" s="28">
        <f>('Chart IV - Epi'!K4)</f>
        <v>860000</v>
      </c>
      <c r="L4" s="28">
        <f>('Chart IV - Epi'!L4)</f>
        <v>870000</v>
      </c>
      <c r="M4" s="28">
        <f>('Chart IV - Epi'!M4)</f>
        <v>890000</v>
      </c>
      <c r="N4" s="28">
        <f>('Chart IV - Epi'!N4)</f>
        <v>910000</v>
      </c>
      <c r="O4" s="28">
        <f>('Chart IV - Epi'!O4)</f>
        <v>920000</v>
      </c>
      <c r="P4" s="28">
        <f>('Chart IV - Epi'!P4)</f>
        <v>930000</v>
      </c>
      <c r="Q4" s="28">
        <f>('Chart IV - Epi'!Q4)</f>
        <v>940000</v>
      </c>
      <c r="R4" s="28">
        <f>('Chart IV - Epi'!R4)</f>
        <v>960000</v>
      </c>
      <c r="S4" s="28">
        <f>('Chart IV - Epi'!S4)</f>
        <v>970000</v>
      </c>
      <c r="T4" s="28">
        <f>('Chart IV - Epi'!T4)</f>
        <v>1000000</v>
      </c>
      <c r="U4" s="28">
        <f>('Chart IV - Epi'!U4)</f>
        <v>1000000</v>
      </c>
      <c r="V4" s="28">
        <f>('Chart IV - Epi'!V4)</f>
        <v>1100000</v>
      </c>
      <c r="W4" s="28">
        <f>('Chart IV - Epi'!W4)</f>
        <v>1100000</v>
      </c>
      <c r="X4" s="28">
        <f>('Chart IV - Epi'!X4)</f>
        <v>1100000</v>
      </c>
      <c r="Y4" s="28">
        <f>('Chart IV - Epi'!Y4)</f>
        <v>1100000</v>
      </c>
    </row>
    <row r="5" spans="1:25" x14ac:dyDescent="0.25">
      <c r="A5" t="s">
        <v>228</v>
      </c>
      <c r="B5">
        <f>B3/B4</f>
        <v>18937.023217673315</v>
      </c>
      <c r="C5">
        <f t="shared" ref="C5:Y5" si="0">C3/C4</f>
        <v>17746.159108294767</v>
      </c>
      <c r="D5">
        <f t="shared" si="0"/>
        <v>17305.898151009085</v>
      </c>
      <c r="E5">
        <f t="shared" si="0"/>
        <v>18526.107754662466</v>
      </c>
      <c r="F5">
        <f t="shared" si="0"/>
        <v>16805.469997261574</v>
      </c>
      <c r="G5">
        <f t="shared" si="0"/>
        <v>16966.913640757663</v>
      </c>
      <c r="H5">
        <f t="shared" si="0"/>
        <v>17763.390634115247</v>
      </c>
      <c r="I5">
        <f t="shared" si="0"/>
        <v>18044.028365641301</v>
      </c>
      <c r="J5">
        <f t="shared" si="0"/>
        <v>17643.663476181919</v>
      </c>
      <c r="K5">
        <f t="shared" si="0"/>
        <v>18360.662370107155</v>
      </c>
      <c r="L5">
        <f t="shared" si="0"/>
        <v>19383.836767907887</v>
      </c>
      <c r="M5">
        <f t="shared" si="0"/>
        <v>20475.737662455445</v>
      </c>
      <c r="N5">
        <f t="shared" si="0"/>
        <v>21346.534080064448</v>
      </c>
      <c r="O5">
        <f t="shared" si="0"/>
        <v>23191.071806496908</v>
      </c>
      <c r="P5">
        <f t="shared" si="0"/>
        <v>24322.708025629549</v>
      </c>
      <c r="Q5">
        <f t="shared" si="0"/>
        <v>26301.345377919868</v>
      </c>
      <c r="R5">
        <f t="shared" si="0"/>
        <v>28153.810456966963</v>
      </c>
      <c r="S5">
        <f t="shared" si="0"/>
        <v>30372.297005212891</v>
      </c>
      <c r="T5">
        <f t="shared" si="0"/>
        <v>33519.830906300769</v>
      </c>
      <c r="U5">
        <f t="shared" si="0"/>
        <v>38931.080654547062</v>
      </c>
      <c r="V5">
        <f t="shared" si="0"/>
        <v>37892.567583052623</v>
      </c>
      <c r="W5">
        <f t="shared" si="0"/>
        <v>41944.998745499899</v>
      </c>
      <c r="X5">
        <f t="shared" si="0"/>
        <v>47265.178874162841</v>
      </c>
      <c r="Y5">
        <f t="shared" si="0"/>
        <v>50391.383784574871</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1"/>
  <sheetViews>
    <sheetView workbookViewId="0">
      <selection activeCell="A9" sqref="A9:A11"/>
    </sheetView>
  </sheetViews>
  <sheetFormatPr defaultRowHeight="15" x14ac:dyDescent="0.25"/>
  <cols>
    <col min="1" max="1" width="13.7109375" customWidth="1"/>
    <col min="2" max="2" width="16.7109375" customWidth="1"/>
  </cols>
  <sheetData>
    <row r="1" spans="1:2" x14ac:dyDescent="0.25">
      <c r="A1" s="1" t="s">
        <v>0</v>
      </c>
      <c r="B1" s="1" t="s">
        <v>41</v>
      </c>
    </row>
    <row r="2" spans="1:2" x14ac:dyDescent="0.25">
      <c r="A2" s="1" t="s">
        <v>36</v>
      </c>
      <c r="B2" s="5">
        <v>1376139</v>
      </c>
    </row>
    <row r="3" spans="1:2" x14ac:dyDescent="0.25">
      <c r="A3" s="1" t="s">
        <v>42</v>
      </c>
      <c r="B3" s="5">
        <v>1014316</v>
      </c>
    </row>
    <row r="4" spans="1:2" x14ac:dyDescent="0.25">
      <c r="A4" s="1" t="s">
        <v>43</v>
      </c>
      <c r="B4" s="5">
        <v>613922</v>
      </c>
    </row>
    <row r="5" spans="1:2" x14ac:dyDescent="0.25">
      <c r="A5" s="1" t="s">
        <v>44</v>
      </c>
      <c r="B5" s="267">
        <v>74394</v>
      </c>
    </row>
    <row r="6" spans="1:2" ht="30" x14ac:dyDescent="0.25">
      <c r="A6" s="11" t="s">
        <v>229</v>
      </c>
      <c r="B6" s="6"/>
    </row>
    <row r="8" spans="1:2" x14ac:dyDescent="0.25">
      <c r="A8" t="s">
        <v>79</v>
      </c>
    </row>
    <row r="9" spans="1:2" x14ac:dyDescent="0.25">
      <c r="A9" s="268" t="s">
        <v>407</v>
      </c>
    </row>
    <row r="10" spans="1:2" x14ac:dyDescent="0.25">
      <c r="A10" t="s">
        <v>408</v>
      </c>
    </row>
    <row r="11" spans="1:2" x14ac:dyDescent="0.25">
      <c r="A11" t="s">
        <v>409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K1"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27">
        <v>13.8</v>
      </c>
      <c r="C2" s="10">
        <v>14.2</v>
      </c>
      <c r="D2" s="10">
        <v>14.4</v>
      </c>
      <c r="E2" s="10">
        <v>14.5</v>
      </c>
      <c r="F2" s="10">
        <v>14.6</v>
      </c>
      <c r="G2" s="10">
        <v>14.7</v>
      </c>
      <c r="H2" s="10">
        <v>14.7</v>
      </c>
      <c r="I2" s="10">
        <v>14.7</v>
      </c>
      <c r="J2" s="10">
        <v>14.7</v>
      </c>
      <c r="K2" s="10">
        <v>14.6</v>
      </c>
      <c r="L2" s="10">
        <v>14.5</v>
      </c>
      <c r="M2" s="10">
        <v>14.4</v>
      </c>
      <c r="N2" s="10">
        <v>14.3</v>
      </c>
      <c r="O2" s="10">
        <v>14</v>
      </c>
      <c r="P2" s="10">
        <v>13.8</v>
      </c>
      <c r="Q2" s="10">
        <v>13.7</v>
      </c>
      <c r="R2" s="10">
        <v>13.5</v>
      </c>
      <c r="S2" s="10">
        <v>13.3</v>
      </c>
      <c r="T2" s="10">
        <v>13.2</v>
      </c>
      <c r="U2" s="10">
        <v>13.2</v>
      </c>
      <c r="V2" s="10">
        <v>13.1</v>
      </c>
      <c r="W2" s="10">
        <v>13</v>
      </c>
      <c r="X2" s="10">
        <v>12.8</v>
      </c>
      <c r="Y2" s="10">
        <v>12.5</v>
      </c>
    </row>
    <row r="3" spans="1:25" x14ac:dyDescent="0.25">
      <c r="A3" t="s">
        <v>6</v>
      </c>
      <c r="B3" s="27">
        <v>2.1800000000000002</v>
      </c>
      <c r="C3" s="10">
        <v>2.06</v>
      </c>
      <c r="D3" s="10">
        <v>2.0099999999999998</v>
      </c>
      <c r="E3" s="10">
        <v>1.99</v>
      </c>
      <c r="F3" s="10">
        <v>1.99</v>
      </c>
      <c r="G3" s="10">
        <v>1.99</v>
      </c>
      <c r="H3" s="10">
        <v>1.97</v>
      </c>
      <c r="I3" s="10">
        <v>1.96</v>
      </c>
      <c r="J3" s="10">
        <v>1.92</v>
      </c>
      <c r="K3" s="10">
        <v>1.87</v>
      </c>
      <c r="L3" s="10">
        <v>1.81</v>
      </c>
      <c r="M3" s="10">
        <v>1.8</v>
      </c>
      <c r="N3" s="10">
        <v>1.73</v>
      </c>
      <c r="O3" s="10">
        <v>1.64</v>
      </c>
      <c r="P3" s="10">
        <v>1.52</v>
      </c>
      <c r="Q3" s="10">
        <v>1.43</v>
      </c>
      <c r="R3" s="10">
        <v>1.34</v>
      </c>
      <c r="S3" s="10">
        <v>1.24</v>
      </c>
      <c r="T3" s="10">
        <v>1.1100000000000001</v>
      </c>
      <c r="U3" s="10">
        <v>1.04</v>
      </c>
      <c r="V3" s="10">
        <v>1.02</v>
      </c>
      <c r="W3" s="10">
        <v>0.98</v>
      </c>
      <c r="X3" s="10">
        <v>0.79</v>
      </c>
      <c r="Y3" s="10">
        <v>0.7</v>
      </c>
    </row>
    <row r="4" spans="1:25" x14ac:dyDescent="0.25">
      <c r="A4" t="s">
        <v>36</v>
      </c>
      <c r="B4" s="26">
        <v>590000</v>
      </c>
      <c r="C4" s="9">
        <v>630000</v>
      </c>
      <c r="D4" s="9">
        <v>660000</v>
      </c>
      <c r="E4" s="9">
        <v>690000</v>
      </c>
      <c r="F4" s="9">
        <v>720000</v>
      </c>
      <c r="G4" s="9">
        <v>750000</v>
      </c>
      <c r="H4" s="9">
        <v>780000</v>
      </c>
      <c r="I4" s="9">
        <v>810000</v>
      </c>
      <c r="J4" s="9">
        <v>830000</v>
      </c>
      <c r="K4" s="9">
        <v>860000</v>
      </c>
      <c r="L4" s="9">
        <v>870000</v>
      </c>
      <c r="M4" s="9">
        <v>890000</v>
      </c>
      <c r="N4" s="9">
        <v>910000</v>
      </c>
      <c r="O4" s="9">
        <v>920000</v>
      </c>
      <c r="P4" s="9">
        <v>930000</v>
      </c>
      <c r="Q4" s="9">
        <v>940000</v>
      </c>
      <c r="R4" s="9">
        <v>960000</v>
      </c>
      <c r="S4" s="9">
        <v>970000</v>
      </c>
      <c r="T4" s="9">
        <v>1000000</v>
      </c>
      <c r="U4" s="9">
        <v>1000000</v>
      </c>
      <c r="V4" s="9">
        <v>1100000</v>
      </c>
      <c r="W4" s="9">
        <v>1100000</v>
      </c>
      <c r="X4" s="9">
        <v>1100000</v>
      </c>
      <c r="Y4" s="9">
        <v>1100000</v>
      </c>
    </row>
    <row r="5" spans="1:25" x14ac:dyDescent="0.25">
      <c r="A5" t="s">
        <v>77</v>
      </c>
      <c r="B5" s="26">
        <v>36000</v>
      </c>
      <c r="C5" s="9">
        <v>41000</v>
      </c>
      <c r="D5" s="9">
        <v>46000</v>
      </c>
      <c r="E5" s="9">
        <v>50000</v>
      </c>
      <c r="F5" s="9">
        <v>54000</v>
      </c>
      <c r="G5" s="9">
        <v>58000</v>
      </c>
      <c r="H5" s="9">
        <v>61000</v>
      </c>
      <c r="I5" s="9">
        <v>64000</v>
      </c>
      <c r="J5" s="9">
        <v>67000</v>
      </c>
      <c r="K5" s="9">
        <v>69000</v>
      </c>
      <c r="L5" s="9">
        <v>72000</v>
      </c>
      <c r="M5" s="9">
        <v>74000</v>
      </c>
      <c r="N5" s="9">
        <v>76000</v>
      </c>
      <c r="O5" s="9">
        <v>77000</v>
      </c>
      <c r="P5" s="9">
        <v>72000</v>
      </c>
      <c r="Q5" s="9">
        <v>68000</v>
      </c>
      <c r="R5" s="9">
        <v>64000</v>
      </c>
      <c r="S5" s="9">
        <v>57000</v>
      </c>
      <c r="T5" s="9">
        <v>41000</v>
      </c>
      <c r="U5" s="9">
        <v>34000</v>
      </c>
      <c r="V5" s="9">
        <v>32000</v>
      </c>
      <c r="W5" s="9">
        <v>33000</v>
      </c>
      <c r="X5" s="9">
        <v>29000</v>
      </c>
      <c r="Y5" s="9">
        <v>27000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F35" sqref="F35"/>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7844516</v>
      </c>
      <c r="C2">
        <v>8038236</v>
      </c>
      <c r="D2">
        <v>8229480</v>
      </c>
      <c r="E2">
        <v>8423058</v>
      </c>
      <c r="F2">
        <v>8625477</v>
      </c>
      <c r="G2">
        <v>8841338</v>
      </c>
      <c r="H2">
        <v>9073311</v>
      </c>
      <c r="I2">
        <v>9320089</v>
      </c>
      <c r="J2">
        <v>9577483</v>
      </c>
      <c r="K2">
        <v>9839179</v>
      </c>
      <c r="L2">
        <v>10100981</v>
      </c>
      <c r="M2">
        <v>10362137</v>
      </c>
      <c r="N2">
        <v>10625423</v>
      </c>
      <c r="O2">
        <v>10894519</v>
      </c>
      <c r="P2">
        <v>11174650</v>
      </c>
      <c r="Q2">
        <v>11470022</v>
      </c>
      <c r="R2">
        <v>11781612</v>
      </c>
      <c r="S2">
        <v>12109620</v>
      </c>
      <c r="T2">
        <v>12456527</v>
      </c>
      <c r="U2">
        <v>12825031</v>
      </c>
      <c r="V2">
        <v>13216985</v>
      </c>
      <c r="W2">
        <v>13633796</v>
      </c>
      <c r="X2">
        <v>14075099</v>
      </c>
      <c r="Y2">
        <v>14538640</v>
      </c>
    </row>
    <row r="3" spans="1:25" x14ac:dyDescent="0.25">
      <c r="A3" t="s">
        <v>45</v>
      </c>
      <c r="B3">
        <v>2.5512913491110898</v>
      </c>
      <c r="C3">
        <v>2.4394967199039699</v>
      </c>
      <c r="D3">
        <v>2.3513173084283201</v>
      </c>
      <c r="E3">
        <v>2.32501159994254</v>
      </c>
      <c r="F3">
        <v>2.37473205188678</v>
      </c>
      <c r="G3">
        <v>2.4717956926209399</v>
      </c>
      <c r="H3">
        <v>2.5899024464528702</v>
      </c>
      <c r="I3">
        <v>2.6834930881369599</v>
      </c>
      <c r="J3">
        <v>2.7242644589489302</v>
      </c>
      <c r="K3">
        <v>2.6957450026305301</v>
      </c>
      <c r="L3">
        <v>2.62602752194744</v>
      </c>
      <c r="M3">
        <v>2.55259418476306</v>
      </c>
      <c r="N3">
        <v>2.5091036091691499</v>
      </c>
      <c r="O3">
        <v>2.50102929472212</v>
      </c>
      <c r="P3">
        <v>2.5388001368698898</v>
      </c>
      <c r="Q3">
        <v>2.60890290878798</v>
      </c>
      <c r="R3">
        <v>2.68031617801579</v>
      </c>
      <c r="S3">
        <v>2.7460167080393401</v>
      </c>
      <c r="T3">
        <v>2.8244564517053998</v>
      </c>
      <c r="U3">
        <v>2.91540656437838</v>
      </c>
      <c r="V3">
        <v>3.0103936665097502</v>
      </c>
      <c r="W3">
        <v>3.10489653621311</v>
      </c>
      <c r="X3">
        <v>3.1855497513660498</v>
      </c>
      <c r="Y3">
        <v>3.2402724906244802</v>
      </c>
    </row>
    <row r="4" spans="1:25" ht="19.5" customHeight="1" x14ac:dyDescent="0.25">
      <c r="A4" t="s">
        <v>40</v>
      </c>
      <c r="B4">
        <v>6.468</v>
      </c>
      <c r="C4">
        <v>6.4009999999999998</v>
      </c>
      <c r="D4">
        <v>6.34</v>
      </c>
      <c r="E4">
        <v>6.2880000000000003</v>
      </c>
      <c r="F4">
        <v>6.2450000000000001</v>
      </c>
      <c r="G4">
        <v>6.2089999999999996</v>
      </c>
      <c r="H4">
        <v>6.1790000000000003</v>
      </c>
      <c r="I4">
        <v>6.1520000000000001</v>
      </c>
      <c r="J4">
        <v>6.1260000000000003</v>
      </c>
      <c r="K4">
        <v>6.0979999999999999</v>
      </c>
      <c r="L4">
        <v>6.0709999999999997</v>
      </c>
      <c r="M4">
        <v>6.0439999999999996</v>
      </c>
      <c r="N4">
        <v>6.0179999999999998</v>
      </c>
      <c r="O4">
        <v>5.9950000000000001</v>
      </c>
      <c r="P4">
        <v>5.9740000000000002</v>
      </c>
      <c r="Q4">
        <v>5.9539999999999997</v>
      </c>
      <c r="R4">
        <v>5.9320000000000004</v>
      </c>
      <c r="S4">
        <v>5.9080000000000004</v>
      </c>
      <c r="T4">
        <v>5.8810000000000002</v>
      </c>
      <c r="U4">
        <v>5.8490000000000002</v>
      </c>
      <c r="V4">
        <v>5.8129999999999997</v>
      </c>
      <c r="W4">
        <v>5.7729999999999997</v>
      </c>
      <c r="X4">
        <v>5.7309999999999999</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workbookViewId="0">
      <selection activeCell="K29" sqref="K29"/>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8" t="s">
        <v>70</v>
      </c>
      <c r="B3" s="8" t="s">
        <v>69</v>
      </c>
      <c r="C3" s="8" t="s">
        <v>68</v>
      </c>
      <c r="D3" s="8" t="s">
        <v>67</v>
      </c>
      <c r="E3" s="8" t="s">
        <v>66</v>
      </c>
      <c r="F3" s="8" t="s">
        <v>65</v>
      </c>
      <c r="G3" s="8" t="s">
        <v>64</v>
      </c>
    </row>
    <row r="4" spans="1:7" x14ac:dyDescent="0.25">
      <c r="A4" s="8">
        <v>2014</v>
      </c>
      <c r="B4" s="8" t="s">
        <v>63</v>
      </c>
      <c r="C4" s="8">
        <v>2672564</v>
      </c>
      <c r="D4" s="8">
        <v>1346221</v>
      </c>
      <c r="E4" s="8">
        <v>1326343</v>
      </c>
      <c r="F4" s="7">
        <f>-1*D4/$C$25</f>
        <v>-9.1964377509861833E-2</v>
      </c>
      <c r="G4" s="7">
        <f>E4/$C$25</f>
        <v>9.0606451956671802E-2</v>
      </c>
    </row>
    <row r="5" spans="1:7" x14ac:dyDescent="0.25">
      <c r="A5" s="8">
        <v>2014</v>
      </c>
      <c r="B5" s="8" t="s">
        <v>62</v>
      </c>
      <c r="C5" s="8">
        <v>2225395</v>
      </c>
      <c r="D5" s="8">
        <v>1116569</v>
      </c>
      <c r="E5" s="8">
        <v>1108826</v>
      </c>
      <c r="F5" s="7">
        <f t="shared" ref="F5:F25" si="0">-1*D5/$C$25</f>
        <v>-7.6276163447018666E-2</v>
      </c>
      <c r="G5" s="7">
        <f t="shared" ref="G5:G25" si="1">E5/$C$25</f>
        <v>7.5747215989610955E-2</v>
      </c>
    </row>
    <row r="6" spans="1:7" x14ac:dyDescent="0.25">
      <c r="A6" s="8">
        <v>2014</v>
      </c>
      <c r="B6" s="8" t="s">
        <v>61</v>
      </c>
      <c r="C6" s="8">
        <v>1858279</v>
      </c>
      <c r="D6" s="8">
        <v>930598</v>
      </c>
      <c r="E6" s="8">
        <v>927681</v>
      </c>
      <c r="F6" s="7">
        <f t="shared" si="0"/>
        <v>-6.3571928964057459E-2</v>
      </c>
      <c r="G6" s="7">
        <f t="shared" si="1"/>
        <v>6.3372659981330057E-2</v>
      </c>
    </row>
    <row r="7" spans="1:7" x14ac:dyDescent="0.25">
      <c r="A7" s="8">
        <v>2014</v>
      </c>
      <c r="B7" s="8" t="s">
        <v>60</v>
      </c>
      <c r="C7" s="8">
        <v>1597227</v>
      </c>
      <c r="D7" s="8">
        <v>798233</v>
      </c>
      <c r="E7" s="8">
        <v>798994</v>
      </c>
      <c r="F7" s="7">
        <f t="shared" si="0"/>
        <v>-5.4529680455756922E-2</v>
      </c>
      <c r="G7" s="7">
        <f t="shared" si="1"/>
        <v>5.4581666638772196E-2</v>
      </c>
    </row>
    <row r="8" spans="1:7" x14ac:dyDescent="0.25">
      <c r="A8" s="8">
        <v>2014</v>
      </c>
      <c r="B8" s="8" t="s">
        <v>59</v>
      </c>
      <c r="C8" s="8">
        <v>1335337</v>
      </c>
      <c r="D8" s="8">
        <v>666776</v>
      </c>
      <c r="E8" s="8">
        <v>668561</v>
      </c>
      <c r="F8" s="7">
        <f t="shared" si="0"/>
        <v>-4.554946013954294E-2</v>
      </c>
      <c r="G8" s="7">
        <f t="shared" si="1"/>
        <v>4.5671398821122783E-2</v>
      </c>
    </row>
    <row r="9" spans="1:7" x14ac:dyDescent="0.25">
      <c r="A9" s="8">
        <v>2014</v>
      </c>
      <c r="B9" s="8" t="s">
        <v>58</v>
      </c>
      <c r="C9" s="8">
        <v>1121417</v>
      </c>
      <c r="D9" s="8">
        <v>560393</v>
      </c>
      <c r="E9" s="8">
        <v>561024</v>
      </c>
      <c r="F9" s="7">
        <f t="shared" si="0"/>
        <v>-3.828211965634469E-2</v>
      </c>
      <c r="G9" s="7">
        <f t="shared" si="1"/>
        <v>3.832522515106563E-2</v>
      </c>
    </row>
    <row r="10" spans="1:7" x14ac:dyDescent="0.25">
      <c r="A10" s="8">
        <v>2014</v>
      </c>
      <c r="B10" s="8" t="s">
        <v>57</v>
      </c>
      <c r="C10" s="8">
        <v>954820</v>
      </c>
      <c r="D10" s="8">
        <v>480729</v>
      </c>
      <c r="E10" s="8">
        <v>474091</v>
      </c>
      <c r="F10" s="7">
        <f t="shared" si="0"/>
        <v>-3.2840033869578893E-2</v>
      </c>
      <c r="G10" s="7">
        <f t="shared" si="1"/>
        <v>3.2386572262672997E-2</v>
      </c>
    </row>
    <row r="11" spans="1:7" x14ac:dyDescent="0.25">
      <c r="A11" s="8">
        <v>2014</v>
      </c>
      <c r="B11" s="8" t="s">
        <v>56</v>
      </c>
      <c r="C11" s="8">
        <v>785501</v>
      </c>
      <c r="D11" s="8">
        <v>400142</v>
      </c>
      <c r="E11" s="8">
        <v>385359</v>
      </c>
      <c r="F11" s="7">
        <f t="shared" si="0"/>
        <v>-2.7334895195923355E-2</v>
      </c>
      <c r="G11" s="7">
        <f t="shared" si="1"/>
        <v>2.6325024310884206E-2</v>
      </c>
    </row>
    <row r="12" spans="1:7" x14ac:dyDescent="0.25">
      <c r="A12" s="8">
        <v>2014</v>
      </c>
      <c r="B12" s="8" t="s">
        <v>55</v>
      </c>
      <c r="C12" s="8">
        <v>575943</v>
      </c>
      <c r="D12" s="8">
        <v>296457</v>
      </c>
      <c r="E12" s="8">
        <v>279486</v>
      </c>
      <c r="F12" s="7">
        <f t="shared" si="0"/>
        <v>-2.0251863151325905E-2</v>
      </c>
      <c r="G12" s="7">
        <f t="shared" si="1"/>
        <v>1.9092523450994485E-2</v>
      </c>
    </row>
    <row r="13" spans="1:7" x14ac:dyDescent="0.25">
      <c r="A13" s="8">
        <v>2014</v>
      </c>
      <c r="B13" s="8" t="s">
        <v>54</v>
      </c>
      <c r="C13" s="8">
        <v>421220</v>
      </c>
      <c r="D13" s="8">
        <v>213170</v>
      </c>
      <c r="E13" s="8">
        <v>208050</v>
      </c>
      <c r="F13" s="7">
        <f t="shared" si="0"/>
        <v>-1.4562279413095805E-2</v>
      </c>
      <c r="G13" s="7">
        <f t="shared" si="1"/>
        <v>1.4212516920272937E-2</v>
      </c>
    </row>
    <row r="14" spans="1:7" x14ac:dyDescent="0.25">
      <c r="A14" s="8">
        <v>2014</v>
      </c>
      <c r="B14" s="8" t="s">
        <v>53</v>
      </c>
      <c r="C14" s="8">
        <v>319181</v>
      </c>
      <c r="D14" s="8">
        <v>154877</v>
      </c>
      <c r="E14" s="8">
        <v>164304</v>
      </c>
      <c r="F14" s="7">
        <f t="shared" si="0"/>
        <v>-1.0580110468931083E-2</v>
      </c>
      <c r="G14" s="7">
        <f t="shared" si="1"/>
        <v>1.1224096996243811E-2</v>
      </c>
    </row>
    <row r="15" spans="1:7" x14ac:dyDescent="0.25">
      <c r="A15" s="8">
        <v>2014</v>
      </c>
      <c r="B15" s="8" t="s">
        <v>52</v>
      </c>
      <c r="C15" s="8">
        <v>246129</v>
      </c>
      <c r="D15" s="8">
        <v>115230</v>
      </c>
      <c r="E15" s="8">
        <v>130899</v>
      </c>
      <c r="F15" s="7">
        <f t="shared" si="0"/>
        <v>-7.871705478120888E-3</v>
      </c>
      <c r="G15" s="7">
        <f t="shared" si="1"/>
        <v>8.9421016695352424E-3</v>
      </c>
    </row>
    <row r="16" spans="1:7" x14ac:dyDescent="0.25">
      <c r="A16" s="8">
        <v>2014</v>
      </c>
      <c r="B16" s="8" t="s">
        <v>51</v>
      </c>
      <c r="C16" s="8">
        <v>175183</v>
      </c>
      <c r="D16" s="8">
        <v>83868</v>
      </c>
      <c r="E16" s="8">
        <v>91315</v>
      </c>
      <c r="F16" s="7">
        <f t="shared" si="0"/>
        <v>-5.7292735836070689E-3</v>
      </c>
      <c r="G16" s="7">
        <f t="shared" si="1"/>
        <v>6.2380003968984538E-3</v>
      </c>
    </row>
    <row r="17" spans="1:7" x14ac:dyDescent="0.25">
      <c r="A17" s="8">
        <v>2014</v>
      </c>
      <c r="B17" s="8" t="s">
        <v>50</v>
      </c>
      <c r="C17" s="8">
        <v>139528</v>
      </c>
      <c r="D17" s="8">
        <v>64238</v>
      </c>
      <c r="E17" s="8">
        <v>75290</v>
      </c>
      <c r="F17" s="7">
        <f t="shared" si="0"/>
        <v>-4.3882896511631478E-3</v>
      </c>
      <c r="G17" s="7">
        <f t="shared" si="1"/>
        <v>5.143284782155008E-3</v>
      </c>
    </row>
    <row r="18" spans="1:7" x14ac:dyDescent="0.25">
      <c r="A18" s="8">
        <v>2014</v>
      </c>
      <c r="B18" s="8" t="s">
        <v>49</v>
      </c>
      <c r="C18" s="8">
        <v>99435</v>
      </c>
      <c r="D18" s="8">
        <v>43060</v>
      </c>
      <c r="E18" s="8">
        <v>56375</v>
      </c>
      <c r="F18" s="7">
        <f t="shared" si="0"/>
        <v>-2.9415572150298134E-3</v>
      </c>
      <c r="G18" s="7">
        <f t="shared" si="1"/>
        <v>3.8511446353299058E-3</v>
      </c>
    </row>
    <row r="19" spans="1:7" x14ac:dyDescent="0.25">
      <c r="A19" s="8">
        <v>2014</v>
      </c>
      <c r="B19" s="8" t="s">
        <v>48</v>
      </c>
      <c r="C19" s="8">
        <v>65425</v>
      </c>
      <c r="D19" s="8">
        <v>25850</v>
      </c>
      <c r="E19" s="8">
        <v>39575</v>
      </c>
      <c r="F19" s="7">
        <f t="shared" si="0"/>
        <v>-1.7658907108342005E-3</v>
      </c>
      <c r="G19" s="7">
        <f t="shared" si="1"/>
        <v>2.7034864557548737E-3</v>
      </c>
    </row>
    <row r="20" spans="1:7" x14ac:dyDescent="0.25">
      <c r="A20" s="8"/>
      <c r="B20" s="8" t="s">
        <v>47</v>
      </c>
      <c r="C20" s="8">
        <v>45921</v>
      </c>
      <c r="D20" s="8">
        <v>18323</v>
      </c>
      <c r="E20" s="8">
        <v>27598</v>
      </c>
      <c r="F20" s="7">
        <f t="shared" si="0"/>
        <v>-1.2516988585924587E-3</v>
      </c>
      <c r="G20" s="7">
        <f t="shared" si="1"/>
        <v>1.8853018118995075E-3</v>
      </c>
    </row>
    <row r="21" spans="1:7" x14ac:dyDescent="0.25">
      <c r="A21" s="8">
        <v>2014</v>
      </c>
      <c r="B21" s="8"/>
      <c r="C21" s="8"/>
      <c r="D21" s="8"/>
      <c r="E21" s="8"/>
      <c r="F21" s="7"/>
      <c r="G21" s="7"/>
    </row>
    <row r="22" spans="1:7" x14ac:dyDescent="0.25">
      <c r="A22" s="8">
        <v>2014</v>
      </c>
      <c r="B22" s="8"/>
      <c r="C22" s="8"/>
      <c r="D22" s="8"/>
      <c r="E22" s="8"/>
      <c r="F22" s="7"/>
      <c r="G22" s="7"/>
    </row>
    <row r="23" spans="1:7" x14ac:dyDescent="0.25">
      <c r="A23" s="8">
        <v>2014</v>
      </c>
      <c r="B23" s="8"/>
      <c r="C23" s="8"/>
      <c r="D23" s="8"/>
      <c r="E23" s="8"/>
      <c r="F23" s="7"/>
      <c r="G23" s="7"/>
    </row>
    <row r="24" spans="1:7" x14ac:dyDescent="0.25">
      <c r="A24" s="8">
        <v>2014</v>
      </c>
      <c r="B24" s="8"/>
      <c r="C24" s="8"/>
      <c r="D24" s="8"/>
      <c r="E24" s="8"/>
      <c r="F24" s="7"/>
      <c r="G24" s="7"/>
    </row>
    <row r="25" spans="1:7" x14ac:dyDescent="0.25">
      <c r="A25" s="8">
        <v>2014</v>
      </c>
      <c r="B25" s="8" t="s">
        <v>46</v>
      </c>
      <c r="C25" s="8">
        <v>14638505</v>
      </c>
      <c r="D25" s="8">
        <v>7314734</v>
      </c>
      <c r="E25" s="8">
        <v>7323771</v>
      </c>
      <c r="F25" s="7">
        <f t="shared" si="0"/>
        <v>-0.49969132776878511</v>
      </c>
      <c r="G25" s="7">
        <f t="shared" si="1"/>
        <v>0.50030867223121489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2014-12-15T16:56:52Z</cp:lastPrinted>
  <dcterms:created xsi:type="dcterms:W3CDTF">2014-07-09T20:40:55Z</dcterms:created>
  <dcterms:modified xsi:type="dcterms:W3CDTF">2015-07-22T13:47:53Z</dcterms:modified>
</cp:coreProperties>
</file>